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6\Skola_G_soupis praci a dodavek_standardy_R10\"/>
    </mc:Choice>
  </mc:AlternateContent>
  <bookViews>
    <workbookView xWindow="12960" yWindow="495" windowWidth="11265" windowHeight="12210" firstSheet="2" activeTab="2"/>
  </bookViews>
  <sheets>
    <sheet name="Pokyny pro vyplnění" sheetId="11" state="hidden" r:id="rId1"/>
    <sheet name="VzorPolozky" sheetId="10" state="hidden" r:id="rId2"/>
    <sheet name=" Pol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' Pol'!$A$1:$S$200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S159" i="12" l="1"/>
  <c r="O159" i="12"/>
  <c r="K159" i="12"/>
  <c r="I159" i="12"/>
  <c r="G159" i="12"/>
  <c r="M159" i="12" s="1"/>
  <c r="S197" i="12" l="1"/>
  <c r="O197" i="12"/>
  <c r="K197" i="12"/>
  <c r="I197" i="12"/>
  <c r="G197" i="12"/>
  <c r="M197" i="12" s="1"/>
  <c r="S193" i="12"/>
  <c r="O193" i="12"/>
  <c r="K193" i="12"/>
  <c r="I193" i="12"/>
  <c r="G193" i="12"/>
  <c r="M193" i="12" s="1"/>
  <c r="S195" i="12"/>
  <c r="O195" i="12"/>
  <c r="K195" i="12"/>
  <c r="I195" i="12"/>
  <c r="G195" i="12"/>
  <c r="M195" i="12" s="1"/>
  <c r="S196" i="12"/>
  <c r="O196" i="12"/>
  <c r="K196" i="12"/>
  <c r="I196" i="12"/>
  <c r="G196" i="12"/>
  <c r="M196" i="12" s="1"/>
  <c r="S138" i="12"/>
  <c r="O138" i="12"/>
  <c r="K138" i="12"/>
  <c r="I138" i="12"/>
  <c r="G138" i="12"/>
  <c r="M138" i="12" s="1"/>
  <c r="S139" i="12"/>
  <c r="O139" i="12"/>
  <c r="K139" i="12"/>
  <c r="I139" i="12"/>
  <c r="G139" i="12"/>
  <c r="M139" i="12" s="1"/>
  <c r="S170" i="12"/>
  <c r="O170" i="12"/>
  <c r="K170" i="12"/>
  <c r="I170" i="12"/>
  <c r="G170" i="12"/>
  <c r="M170" i="12" s="1"/>
  <c r="E158" i="12" l="1"/>
  <c r="G112" i="12"/>
  <c r="G111" i="12"/>
  <c r="S83" i="12"/>
  <c r="O83" i="12"/>
  <c r="K83" i="12"/>
  <c r="I83" i="12"/>
  <c r="G83" i="12"/>
  <c r="M83" i="12" s="1"/>
  <c r="S84" i="12"/>
  <c r="O84" i="12"/>
  <c r="K84" i="12"/>
  <c r="I84" i="12"/>
  <c r="G84" i="12"/>
  <c r="M84" i="12" s="1"/>
  <c r="S86" i="12"/>
  <c r="O86" i="12"/>
  <c r="K86" i="12"/>
  <c r="I86" i="12"/>
  <c r="G86" i="12"/>
  <c r="M86" i="12" s="1"/>
  <c r="S85" i="12"/>
  <c r="O85" i="12"/>
  <c r="K85" i="12"/>
  <c r="I85" i="12"/>
  <c r="G85" i="12"/>
  <c r="M85" i="12" s="1"/>
  <c r="S100" i="12"/>
  <c r="O100" i="12"/>
  <c r="K100" i="12"/>
  <c r="I100" i="12"/>
  <c r="G100" i="12"/>
  <c r="M100" i="12" s="1"/>
  <c r="G101" i="12"/>
  <c r="M101" i="12" s="1"/>
  <c r="I101" i="12"/>
  <c r="K101" i="12"/>
  <c r="O101" i="12"/>
  <c r="S101" i="12"/>
  <c r="S70" i="12"/>
  <c r="O70" i="12"/>
  <c r="K70" i="12"/>
  <c r="I70" i="12"/>
  <c r="G70" i="12"/>
  <c r="M70" i="12" s="1"/>
  <c r="S71" i="12"/>
  <c r="O71" i="12"/>
  <c r="K71" i="12"/>
  <c r="I71" i="12"/>
  <c r="G71" i="12"/>
  <c r="M71" i="12" s="1"/>
  <c r="S36" i="12"/>
  <c r="O36" i="12"/>
  <c r="K36" i="12"/>
  <c r="I36" i="12"/>
  <c r="G36" i="12"/>
  <c r="M36" i="12" s="1"/>
  <c r="S43" i="12"/>
  <c r="O43" i="12"/>
  <c r="K43" i="12"/>
  <c r="I43" i="12"/>
  <c r="G43" i="12"/>
  <c r="M43" i="12" s="1"/>
  <c r="S44" i="12"/>
  <c r="O44" i="12"/>
  <c r="K44" i="12"/>
  <c r="I44" i="12"/>
  <c r="G44" i="12"/>
  <c r="M44" i="12" s="1"/>
  <c r="E28" i="12" l="1"/>
  <c r="E27" i="12"/>
  <c r="S122" i="12" l="1"/>
  <c r="O122" i="12"/>
  <c r="K122" i="12"/>
  <c r="I122" i="12"/>
  <c r="G122" i="12"/>
  <c r="M122" i="12" s="1"/>
  <c r="S123" i="12"/>
  <c r="O123" i="12"/>
  <c r="K123" i="12"/>
  <c r="I123" i="12"/>
  <c r="G123" i="12"/>
  <c r="M123" i="12" s="1"/>
  <c r="S126" i="12"/>
  <c r="O126" i="12"/>
  <c r="K126" i="12"/>
  <c r="I126" i="12"/>
  <c r="G126" i="12"/>
  <c r="M126" i="12" s="1"/>
  <c r="S121" i="12"/>
  <c r="O121" i="12"/>
  <c r="K121" i="12"/>
  <c r="I121" i="12"/>
  <c r="G121" i="12"/>
  <c r="M121" i="12" s="1"/>
  <c r="S89" i="12"/>
  <c r="O89" i="12"/>
  <c r="K89" i="12"/>
  <c r="I89" i="12"/>
  <c r="G89" i="12"/>
  <c r="M89" i="12" s="1"/>
  <c r="G88" i="12"/>
  <c r="K88" i="12"/>
  <c r="G198" i="12"/>
  <c r="M198" i="12" s="1"/>
  <c r="M192" i="12" s="1"/>
  <c r="G194" i="12"/>
  <c r="G192" i="12" s="1"/>
  <c r="G190" i="12"/>
  <c r="G189" i="12"/>
  <c r="G179" i="12"/>
  <c r="G180" i="12"/>
  <c r="M180" i="12" s="1"/>
  <c r="G181" i="12"/>
  <c r="M181" i="12" s="1"/>
  <c r="G182" i="12"/>
  <c r="M182" i="12" s="1"/>
  <c r="G183" i="12"/>
  <c r="M183" i="12" s="1"/>
  <c r="G184" i="12"/>
  <c r="M184" i="12" s="1"/>
  <c r="G185" i="12"/>
  <c r="M185" i="12" s="1"/>
  <c r="G186" i="12"/>
  <c r="M186" i="12" s="1"/>
  <c r="G178" i="12"/>
  <c r="G163" i="12"/>
  <c r="G164" i="12"/>
  <c r="M164" i="12" s="1"/>
  <c r="G165" i="12"/>
  <c r="M165" i="12" s="1"/>
  <c r="G166" i="12"/>
  <c r="M166" i="12" s="1"/>
  <c r="G167" i="12"/>
  <c r="M167" i="12" s="1"/>
  <c r="G168" i="12"/>
  <c r="M168" i="12" s="1"/>
  <c r="G169" i="12"/>
  <c r="M169" i="12" s="1"/>
  <c r="G171" i="12"/>
  <c r="M171" i="12" s="1"/>
  <c r="G172" i="12"/>
  <c r="M172" i="12" s="1"/>
  <c r="G173" i="12"/>
  <c r="M173" i="12" s="1"/>
  <c r="G174" i="12"/>
  <c r="M174" i="12" s="1"/>
  <c r="G175" i="12"/>
  <c r="M175" i="12" s="1"/>
  <c r="G162" i="12"/>
  <c r="M162" i="12" s="1"/>
  <c r="G145" i="12"/>
  <c r="M145" i="12" s="1"/>
  <c r="G146" i="12"/>
  <c r="M146" i="12" s="1"/>
  <c r="G147" i="12"/>
  <c r="M147" i="12" s="1"/>
  <c r="G148" i="12"/>
  <c r="M148" i="12" s="1"/>
  <c r="G149" i="12"/>
  <c r="M149" i="12" s="1"/>
  <c r="G150" i="12"/>
  <c r="M150" i="12" s="1"/>
  <c r="G151" i="12"/>
  <c r="M151" i="12" s="1"/>
  <c r="G152" i="12"/>
  <c r="M152" i="12" s="1"/>
  <c r="G153" i="12"/>
  <c r="M153" i="12" s="1"/>
  <c r="G154" i="12"/>
  <c r="M154" i="12" s="1"/>
  <c r="G155" i="12"/>
  <c r="M155" i="12" s="1"/>
  <c r="G156" i="12"/>
  <c r="M156" i="12" s="1"/>
  <c r="G157" i="12"/>
  <c r="M157" i="12" s="1"/>
  <c r="G158" i="12"/>
  <c r="M158" i="12" s="1"/>
  <c r="G144" i="12"/>
  <c r="S157" i="12"/>
  <c r="O157" i="12"/>
  <c r="K157" i="12"/>
  <c r="I157" i="12"/>
  <c r="S156" i="12"/>
  <c r="O156" i="12"/>
  <c r="K156" i="12"/>
  <c r="I156" i="12"/>
  <c r="S154" i="12"/>
  <c r="O154" i="12"/>
  <c r="K154" i="12"/>
  <c r="I154" i="12"/>
  <c r="S153" i="12"/>
  <c r="O153" i="12"/>
  <c r="K153" i="12"/>
  <c r="I153" i="12"/>
  <c r="S155" i="12"/>
  <c r="O155" i="12"/>
  <c r="K155" i="12"/>
  <c r="I155" i="12"/>
  <c r="G140" i="12"/>
  <c r="M140" i="12" s="1"/>
  <c r="G141" i="12"/>
  <c r="M141" i="12" s="1"/>
  <c r="G137" i="12"/>
  <c r="G114" i="12"/>
  <c r="G115" i="12"/>
  <c r="M115" i="12" s="1"/>
  <c r="G116" i="12"/>
  <c r="M116" i="12" s="1"/>
  <c r="G117" i="12"/>
  <c r="M117" i="12" s="1"/>
  <c r="G118" i="12"/>
  <c r="M118" i="12" s="1"/>
  <c r="G119" i="12"/>
  <c r="M119" i="12" s="1"/>
  <c r="G120" i="12"/>
  <c r="M120" i="12" s="1"/>
  <c r="G124" i="12"/>
  <c r="M124" i="12" s="1"/>
  <c r="G125" i="12"/>
  <c r="M125" i="12" s="1"/>
  <c r="G127" i="12"/>
  <c r="M127" i="12" s="1"/>
  <c r="G128" i="12"/>
  <c r="M128" i="12" s="1"/>
  <c r="G129" i="12"/>
  <c r="M129" i="12" s="1"/>
  <c r="G130" i="12"/>
  <c r="M130" i="12" s="1"/>
  <c r="G131" i="12"/>
  <c r="M131" i="12" s="1"/>
  <c r="G132" i="12"/>
  <c r="M132" i="12" s="1"/>
  <c r="G133" i="12"/>
  <c r="M133" i="12" s="1"/>
  <c r="G134" i="12"/>
  <c r="M134" i="12" s="1"/>
  <c r="G95" i="12"/>
  <c r="M95" i="12" s="1"/>
  <c r="G96" i="12"/>
  <c r="M96" i="12" s="1"/>
  <c r="G97" i="12"/>
  <c r="M97" i="12" s="1"/>
  <c r="G98" i="12"/>
  <c r="M98" i="12" s="1"/>
  <c r="G99" i="12"/>
  <c r="M99" i="12" s="1"/>
  <c r="G102" i="12"/>
  <c r="M102" i="12" s="1"/>
  <c r="G103" i="12"/>
  <c r="M103" i="12" s="1"/>
  <c r="G104" i="12"/>
  <c r="M104" i="12" s="1"/>
  <c r="G105" i="12"/>
  <c r="M105" i="12" s="1"/>
  <c r="G106" i="12"/>
  <c r="M106" i="12" s="1"/>
  <c r="G107" i="12"/>
  <c r="M107" i="12" s="1"/>
  <c r="G108" i="12"/>
  <c r="M108" i="12" s="1"/>
  <c r="G94" i="12"/>
  <c r="G52" i="12"/>
  <c r="G53" i="12"/>
  <c r="M53" i="12" s="1"/>
  <c r="G54" i="12"/>
  <c r="M54" i="12" s="1"/>
  <c r="G55" i="12"/>
  <c r="M55" i="12" s="1"/>
  <c r="G56" i="12"/>
  <c r="M56" i="12" s="1"/>
  <c r="G57" i="12"/>
  <c r="M57" i="12" s="1"/>
  <c r="G58" i="12"/>
  <c r="M58" i="12" s="1"/>
  <c r="G59" i="12"/>
  <c r="M59" i="12" s="1"/>
  <c r="G60" i="12"/>
  <c r="M60" i="12" s="1"/>
  <c r="G61" i="12"/>
  <c r="M61" i="12" s="1"/>
  <c r="G62" i="12"/>
  <c r="M62" i="12" s="1"/>
  <c r="G63" i="12"/>
  <c r="M63" i="12" s="1"/>
  <c r="G64" i="12"/>
  <c r="M64" i="12" s="1"/>
  <c r="G65" i="12"/>
  <c r="M65" i="12" s="1"/>
  <c r="G66" i="12"/>
  <c r="M66" i="12" s="1"/>
  <c r="G67" i="12"/>
  <c r="M67" i="12" s="1"/>
  <c r="G68" i="12"/>
  <c r="M68" i="12" s="1"/>
  <c r="G69" i="12"/>
  <c r="M69" i="12" s="1"/>
  <c r="G72" i="12"/>
  <c r="M72" i="12" s="1"/>
  <c r="G73" i="12"/>
  <c r="M73" i="12" s="1"/>
  <c r="G74" i="12"/>
  <c r="M74" i="12" s="1"/>
  <c r="G75" i="12"/>
  <c r="M75" i="12" s="1"/>
  <c r="G76" i="12"/>
  <c r="M76" i="12" s="1"/>
  <c r="G77" i="12"/>
  <c r="M77" i="12" s="1"/>
  <c r="G78" i="12"/>
  <c r="M78" i="12" s="1"/>
  <c r="G79" i="12"/>
  <c r="M79" i="12" s="1"/>
  <c r="G80" i="12"/>
  <c r="M80" i="12" s="1"/>
  <c r="G81" i="12"/>
  <c r="M81" i="12" s="1"/>
  <c r="G82" i="12"/>
  <c r="M82" i="12" s="1"/>
  <c r="G87" i="12"/>
  <c r="M87" i="12" s="1"/>
  <c r="G90" i="12"/>
  <c r="M90" i="12" s="1"/>
  <c r="G91" i="12"/>
  <c r="M91" i="12" s="1"/>
  <c r="G51" i="12"/>
  <c r="S75" i="12"/>
  <c r="O75" i="12"/>
  <c r="K75" i="12"/>
  <c r="I75" i="12"/>
  <c r="S72" i="12"/>
  <c r="O72" i="12"/>
  <c r="K72" i="12"/>
  <c r="I72" i="12"/>
  <c r="S68" i="12"/>
  <c r="O68" i="12"/>
  <c r="K68" i="12"/>
  <c r="I68" i="12"/>
  <c r="G10" i="12"/>
  <c r="G11" i="12"/>
  <c r="M11" i="12" s="1"/>
  <c r="G12" i="12"/>
  <c r="M12" i="12" s="1"/>
  <c r="G13" i="12"/>
  <c r="M13" i="12" s="1"/>
  <c r="G14" i="12"/>
  <c r="M14" i="12" s="1"/>
  <c r="G15" i="12"/>
  <c r="M15" i="12" s="1"/>
  <c r="G16" i="12"/>
  <c r="M16" i="12" s="1"/>
  <c r="G17" i="12"/>
  <c r="M17" i="12" s="1"/>
  <c r="G18" i="12"/>
  <c r="M18" i="12" s="1"/>
  <c r="G19" i="12"/>
  <c r="M19" i="12" s="1"/>
  <c r="G20" i="12"/>
  <c r="M20" i="12" s="1"/>
  <c r="G21" i="12"/>
  <c r="M21" i="12" s="1"/>
  <c r="G22" i="12"/>
  <c r="M22" i="12" s="1"/>
  <c r="G23" i="12"/>
  <c r="M23" i="12" s="1"/>
  <c r="G24" i="12"/>
  <c r="M24" i="12" s="1"/>
  <c r="G25" i="12"/>
  <c r="M25" i="12" s="1"/>
  <c r="G26" i="12"/>
  <c r="M26" i="12" s="1"/>
  <c r="G27" i="12"/>
  <c r="M27" i="12" s="1"/>
  <c r="G28" i="12"/>
  <c r="M28" i="12" s="1"/>
  <c r="G29" i="12"/>
  <c r="M29" i="12" s="1"/>
  <c r="G30" i="12"/>
  <c r="M30" i="12" s="1"/>
  <c r="G31" i="12"/>
  <c r="M31" i="12" s="1"/>
  <c r="G32" i="12"/>
  <c r="M32" i="12" s="1"/>
  <c r="G33" i="12"/>
  <c r="M33" i="12" s="1"/>
  <c r="G34" i="12"/>
  <c r="M34" i="12" s="1"/>
  <c r="G35" i="12"/>
  <c r="M35" i="12" s="1"/>
  <c r="G37" i="12"/>
  <c r="M37" i="12" s="1"/>
  <c r="G38" i="12"/>
  <c r="M38" i="12" s="1"/>
  <c r="G39" i="12"/>
  <c r="M39" i="12" s="1"/>
  <c r="G40" i="12"/>
  <c r="M40" i="12" s="1"/>
  <c r="G41" i="12"/>
  <c r="M41" i="12" s="1"/>
  <c r="G42" i="12"/>
  <c r="M42" i="12" s="1"/>
  <c r="G45" i="12"/>
  <c r="M45" i="12" s="1"/>
  <c r="G46" i="12"/>
  <c r="M46" i="12" s="1"/>
  <c r="G47" i="12"/>
  <c r="M47" i="12" s="1"/>
  <c r="G48" i="12"/>
  <c r="M48" i="12" s="1"/>
  <c r="G9" i="12"/>
  <c r="M9" i="12" s="1"/>
  <c r="S35" i="12"/>
  <c r="O35" i="12"/>
  <c r="K35" i="12"/>
  <c r="I35" i="12"/>
  <c r="S29" i="12"/>
  <c r="O29" i="12"/>
  <c r="K29" i="12"/>
  <c r="I29" i="12"/>
  <c r="S28" i="12"/>
  <c r="O28" i="12"/>
  <c r="K28" i="12"/>
  <c r="I28" i="12"/>
  <c r="S27" i="12"/>
  <c r="O27" i="12"/>
  <c r="K27" i="12"/>
  <c r="I27" i="12"/>
  <c r="S194" i="12"/>
  <c r="O194" i="12"/>
  <c r="K194" i="12"/>
  <c r="I194" i="12"/>
  <c r="I9" i="12"/>
  <c r="K9" i="12"/>
  <c r="O9" i="12"/>
  <c r="S9" i="12"/>
  <c r="I10" i="12"/>
  <c r="K10" i="12"/>
  <c r="O10" i="12"/>
  <c r="S10" i="12"/>
  <c r="I11" i="12"/>
  <c r="K11" i="12"/>
  <c r="O11" i="12"/>
  <c r="S11" i="12"/>
  <c r="I12" i="12"/>
  <c r="K12" i="12"/>
  <c r="O12" i="12"/>
  <c r="S12" i="12"/>
  <c r="I13" i="12"/>
  <c r="K13" i="12"/>
  <c r="O13" i="12"/>
  <c r="S13" i="12"/>
  <c r="I14" i="12"/>
  <c r="K14" i="12"/>
  <c r="O14" i="12"/>
  <c r="S14" i="12"/>
  <c r="I15" i="12"/>
  <c r="K15" i="12"/>
  <c r="O15" i="12"/>
  <c r="S15" i="12"/>
  <c r="I16" i="12"/>
  <c r="K16" i="12"/>
  <c r="O16" i="12"/>
  <c r="S16" i="12"/>
  <c r="I17" i="12"/>
  <c r="K17" i="12"/>
  <c r="O17" i="12"/>
  <c r="S17" i="12"/>
  <c r="I18" i="12"/>
  <c r="K18" i="12"/>
  <c r="O18" i="12"/>
  <c r="S18" i="12"/>
  <c r="I19" i="12"/>
  <c r="K19" i="12"/>
  <c r="O19" i="12"/>
  <c r="S19" i="12"/>
  <c r="I20" i="12"/>
  <c r="K20" i="12"/>
  <c r="O20" i="12"/>
  <c r="S20" i="12"/>
  <c r="I21" i="12"/>
  <c r="K21" i="12"/>
  <c r="O21" i="12"/>
  <c r="S21" i="12"/>
  <c r="I22" i="12"/>
  <c r="K22" i="12"/>
  <c r="O22" i="12"/>
  <c r="S22" i="12"/>
  <c r="I23" i="12"/>
  <c r="K23" i="12"/>
  <c r="O23" i="12"/>
  <c r="S23" i="12"/>
  <c r="I24" i="12"/>
  <c r="K24" i="12"/>
  <c r="O24" i="12"/>
  <c r="S24" i="12"/>
  <c r="I25" i="12"/>
  <c r="K25" i="12"/>
  <c r="O25" i="12"/>
  <c r="S25" i="12"/>
  <c r="I26" i="12"/>
  <c r="K26" i="12"/>
  <c r="O26" i="12"/>
  <c r="S26" i="12"/>
  <c r="I30" i="12"/>
  <c r="K30" i="12"/>
  <c r="O30" i="12"/>
  <c r="S30" i="12"/>
  <c r="I31" i="12"/>
  <c r="K31" i="12"/>
  <c r="O31" i="12"/>
  <c r="S31" i="12"/>
  <c r="I32" i="12"/>
  <c r="K32" i="12"/>
  <c r="O32" i="12"/>
  <c r="S32" i="12"/>
  <c r="I33" i="12"/>
  <c r="K33" i="12"/>
  <c r="O33" i="12"/>
  <c r="S33" i="12"/>
  <c r="I34" i="12"/>
  <c r="K34" i="12"/>
  <c r="O34" i="12"/>
  <c r="S34" i="12"/>
  <c r="I37" i="12"/>
  <c r="K37" i="12"/>
  <c r="O37" i="12"/>
  <c r="S37" i="12"/>
  <c r="I38" i="12"/>
  <c r="K38" i="12"/>
  <c r="O38" i="12"/>
  <c r="S38" i="12"/>
  <c r="I39" i="12"/>
  <c r="K39" i="12"/>
  <c r="O39" i="12"/>
  <c r="S39" i="12"/>
  <c r="I40" i="12"/>
  <c r="K40" i="12"/>
  <c r="O40" i="12"/>
  <c r="S40" i="12"/>
  <c r="I41" i="12"/>
  <c r="K41" i="12"/>
  <c r="O41" i="12"/>
  <c r="S41" i="12"/>
  <c r="I42" i="12"/>
  <c r="K42" i="12"/>
  <c r="O42" i="12"/>
  <c r="S42" i="12"/>
  <c r="I45" i="12"/>
  <c r="K45" i="12"/>
  <c r="O45" i="12"/>
  <c r="S45" i="12"/>
  <c r="I46" i="12"/>
  <c r="K46" i="12"/>
  <c r="O46" i="12"/>
  <c r="S46" i="12"/>
  <c r="I47" i="12"/>
  <c r="K47" i="12"/>
  <c r="O47" i="12"/>
  <c r="S47" i="12"/>
  <c r="I48" i="12"/>
  <c r="K48" i="12"/>
  <c r="O48" i="12"/>
  <c r="S48" i="12"/>
  <c r="I51" i="12"/>
  <c r="K51" i="12"/>
  <c r="O51" i="12"/>
  <c r="S51" i="12"/>
  <c r="I52" i="12"/>
  <c r="K52" i="12"/>
  <c r="O52" i="12"/>
  <c r="S52" i="12"/>
  <c r="I53" i="12"/>
  <c r="K53" i="12"/>
  <c r="O53" i="12"/>
  <c r="S53" i="12"/>
  <c r="I54" i="12"/>
  <c r="K54" i="12"/>
  <c r="O54" i="12"/>
  <c r="S54" i="12"/>
  <c r="I55" i="12"/>
  <c r="K55" i="12"/>
  <c r="O55" i="12"/>
  <c r="S55" i="12"/>
  <c r="I56" i="12"/>
  <c r="K56" i="12"/>
  <c r="O56" i="12"/>
  <c r="S56" i="12"/>
  <c r="I57" i="12"/>
  <c r="K57" i="12"/>
  <c r="O57" i="12"/>
  <c r="S57" i="12"/>
  <c r="I58" i="12"/>
  <c r="K58" i="12"/>
  <c r="O58" i="12"/>
  <c r="S58" i="12"/>
  <c r="I59" i="12"/>
  <c r="K59" i="12"/>
  <c r="O59" i="12"/>
  <c r="S59" i="12"/>
  <c r="I60" i="12"/>
  <c r="K60" i="12"/>
  <c r="O60" i="12"/>
  <c r="S60" i="12"/>
  <c r="I61" i="12"/>
  <c r="K61" i="12"/>
  <c r="O61" i="12"/>
  <c r="S61" i="12"/>
  <c r="I62" i="12"/>
  <c r="K62" i="12"/>
  <c r="O62" i="12"/>
  <c r="S62" i="12"/>
  <c r="I63" i="12"/>
  <c r="K63" i="12"/>
  <c r="O63" i="12"/>
  <c r="S63" i="12"/>
  <c r="I64" i="12"/>
  <c r="K64" i="12"/>
  <c r="O64" i="12"/>
  <c r="S64" i="12"/>
  <c r="I65" i="12"/>
  <c r="K65" i="12"/>
  <c r="O65" i="12"/>
  <c r="S65" i="12"/>
  <c r="I66" i="12"/>
  <c r="K66" i="12"/>
  <c r="O66" i="12"/>
  <c r="S66" i="12"/>
  <c r="I67" i="12"/>
  <c r="K67" i="12"/>
  <c r="O67" i="12"/>
  <c r="S67" i="12"/>
  <c r="I69" i="12"/>
  <c r="K69" i="12"/>
  <c r="O69" i="12"/>
  <c r="S69" i="12"/>
  <c r="I73" i="12"/>
  <c r="K73" i="12"/>
  <c r="O73" i="12"/>
  <c r="S73" i="12"/>
  <c r="I74" i="12"/>
  <c r="K74" i="12"/>
  <c r="O74" i="12"/>
  <c r="S74" i="12"/>
  <c r="I76" i="12"/>
  <c r="K76" i="12"/>
  <c r="O76" i="12"/>
  <c r="S76" i="12"/>
  <c r="I77" i="12"/>
  <c r="K77" i="12"/>
  <c r="O77" i="12"/>
  <c r="S77" i="12"/>
  <c r="I78" i="12"/>
  <c r="K78" i="12"/>
  <c r="O78" i="12"/>
  <c r="S78" i="12"/>
  <c r="I79" i="12"/>
  <c r="K79" i="12"/>
  <c r="O79" i="12"/>
  <c r="S79" i="12"/>
  <c r="I80" i="12"/>
  <c r="K80" i="12"/>
  <c r="O80" i="12"/>
  <c r="S80" i="12"/>
  <c r="I81" i="12"/>
  <c r="K81" i="12"/>
  <c r="O81" i="12"/>
  <c r="S81" i="12"/>
  <c r="I82" i="12"/>
  <c r="K82" i="12"/>
  <c r="O82" i="12"/>
  <c r="S82" i="12"/>
  <c r="I87" i="12"/>
  <c r="K87" i="12"/>
  <c r="O87" i="12"/>
  <c r="S87" i="12"/>
  <c r="I90" i="12"/>
  <c r="K90" i="12"/>
  <c r="O90" i="12"/>
  <c r="S90" i="12"/>
  <c r="I91" i="12"/>
  <c r="K91" i="12"/>
  <c r="O91" i="12"/>
  <c r="S91" i="12"/>
  <c r="I94" i="12"/>
  <c r="K94" i="12"/>
  <c r="O94" i="12"/>
  <c r="S94" i="12"/>
  <c r="I95" i="12"/>
  <c r="K95" i="12"/>
  <c r="O95" i="12"/>
  <c r="S95" i="12"/>
  <c r="I96" i="12"/>
  <c r="K96" i="12"/>
  <c r="O96" i="12"/>
  <c r="S96" i="12"/>
  <c r="I97" i="12"/>
  <c r="K97" i="12"/>
  <c r="O97" i="12"/>
  <c r="S97" i="12"/>
  <c r="I98" i="12"/>
  <c r="K98" i="12"/>
  <c r="O98" i="12"/>
  <c r="S98" i="12"/>
  <c r="I99" i="12"/>
  <c r="K99" i="12"/>
  <c r="O99" i="12"/>
  <c r="S99" i="12"/>
  <c r="I102" i="12"/>
  <c r="K102" i="12"/>
  <c r="O102" i="12"/>
  <c r="S102" i="12"/>
  <c r="I103" i="12"/>
  <c r="K103" i="12"/>
  <c r="O103" i="12"/>
  <c r="S103" i="12"/>
  <c r="I104" i="12"/>
  <c r="K104" i="12"/>
  <c r="O104" i="12"/>
  <c r="S104" i="12"/>
  <c r="I105" i="12"/>
  <c r="K105" i="12"/>
  <c r="O105" i="12"/>
  <c r="S105" i="12"/>
  <c r="I106" i="12"/>
  <c r="K106" i="12"/>
  <c r="O106" i="12"/>
  <c r="S106" i="12"/>
  <c r="I107" i="12"/>
  <c r="K107" i="12"/>
  <c r="O107" i="12"/>
  <c r="S107" i="12"/>
  <c r="I108" i="12"/>
  <c r="K108" i="12"/>
  <c r="O108" i="12"/>
  <c r="S108" i="12"/>
  <c r="G110" i="12"/>
  <c r="I111" i="12"/>
  <c r="K111" i="12"/>
  <c r="M111" i="12"/>
  <c r="O111" i="12"/>
  <c r="S111" i="12"/>
  <c r="I112" i="12"/>
  <c r="K112" i="12"/>
  <c r="M112" i="12"/>
  <c r="O112" i="12"/>
  <c r="S112" i="12"/>
  <c r="I114" i="12"/>
  <c r="K114" i="12"/>
  <c r="O114" i="12"/>
  <c r="S114" i="12"/>
  <c r="I115" i="12"/>
  <c r="K115" i="12"/>
  <c r="O115" i="12"/>
  <c r="S115" i="12"/>
  <c r="I116" i="12"/>
  <c r="K116" i="12"/>
  <c r="O116" i="12"/>
  <c r="S116" i="12"/>
  <c r="I117" i="12"/>
  <c r="K117" i="12"/>
  <c r="O117" i="12"/>
  <c r="S117" i="12"/>
  <c r="I118" i="12"/>
  <c r="K118" i="12"/>
  <c r="O118" i="12"/>
  <c r="S118" i="12"/>
  <c r="I119" i="12"/>
  <c r="K119" i="12"/>
  <c r="O119" i="12"/>
  <c r="S119" i="12"/>
  <c r="I120" i="12"/>
  <c r="K120" i="12"/>
  <c r="O120" i="12"/>
  <c r="S120" i="12"/>
  <c r="I124" i="12"/>
  <c r="K124" i="12"/>
  <c r="O124" i="12"/>
  <c r="S124" i="12"/>
  <c r="I125" i="12"/>
  <c r="K125" i="12"/>
  <c r="O125" i="12"/>
  <c r="S125" i="12"/>
  <c r="I127" i="12"/>
  <c r="K127" i="12"/>
  <c r="O127" i="12"/>
  <c r="S127" i="12"/>
  <c r="I128" i="12"/>
  <c r="K128" i="12"/>
  <c r="O128" i="12"/>
  <c r="S128" i="12"/>
  <c r="I129" i="12"/>
  <c r="K129" i="12"/>
  <c r="O129" i="12"/>
  <c r="S129" i="12"/>
  <c r="I130" i="12"/>
  <c r="K130" i="12"/>
  <c r="O130" i="12"/>
  <c r="S130" i="12"/>
  <c r="I131" i="12"/>
  <c r="K131" i="12"/>
  <c r="O131" i="12"/>
  <c r="S131" i="12"/>
  <c r="I132" i="12"/>
  <c r="K132" i="12"/>
  <c r="O132" i="12"/>
  <c r="S132" i="12"/>
  <c r="I133" i="12"/>
  <c r="K133" i="12"/>
  <c r="O133" i="12"/>
  <c r="S133" i="12"/>
  <c r="I134" i="12"/>
  <c r="K134" i="12"/>
  <c r="O134" i="12"/>
  <c r="S134" i="12"/>
  <c r="I137" i="12"/>
  <c r="K137" i="12"/>
  <c r="O137" i="12"/>
  <c r="S137" i="12"/>
  <c r="I140" i="12"/>
  <c r="K140" i="12"/>
  <c r="O140" i="12"/>
  <c r="S140" i="12"/>
  <c r="I141" i="12"/>
  <c r="K141" i="12"/>
  <c r="O141" i="12"/>
  <c r="S141" i="12"/>
  <c r="I144" i="12"/>
  <c r="K144" i="12"/>
  <c r="O144" i="12"/>
  <c r="S144" i="12"/>
  <c r="I145" i="12"/>
  <c r="K145" i="12"/>
  <c r="O145" i="12"/>
  <c r="S145" i="12"/>
  <c r="I146" i="12"/>
  <c r="K146" i="12"/>
  <c r="O146" i="12"/>
  <c r="S146" i="12"/>
  <c r="I147" i="12"/>
  <c r="K147" i="12"/>
  <c r="O147" i="12"/>
  <c r="S147" i="12"/>
  <c r="I148" i="12"/>
  <c r="K148" i="12"/>
  <c r="O148" i="12"/>
  <c r="S148" i="12"/>
  <c r="I149" i="12"/>
  <c r="K149" i="12"/>
  <c r="O149" i="12"/>
  <c r="S149" i="12"/>
  <c r="I150" i="12"/>
  <c r="K150" i="12"/>
  <c r="O150" i="12"/>
  <c r="S150" i="12"/>
  <c r="I151" i="12"/>
  <c r="K151" i="12"/>
  <c r="O151" i="12"/>
  <c r="S151" i="12"/>
  <c r="I152" i="12"/>
  <c r="K152" i="12"/>
  <c r="O152" i="12"/>
  <c r="S152" i="12"/>
  <c r="I158" i="12"/>
  <c r="K158" i="12"/>
  <c r="O158" i="12"/>
  <c r="S158" i="12"/>
  <c r="I162" i="12"/>
  <c r="K162" i="12"/>
  <c r="O162" i="12"/>
  <c r="S162" i="12"/>
  <c r="I163" i="12"/>
  <c r="K163" i="12"/>
  <c r="O163" i="12"/>
  <c r="S163" i="12"/>
  <c r="I164" i="12"/>
  <c r="K164" i="12"/>
  <c r="O164" i="12"/>
  <c r="S164" i="12"/>
  <c r="I165" i="12"/>
  <c r="K165" i="12"/>
  <c r="O165" i="12"/>
  <c r="S165" i="12"/>
  <c r="I166" i="12"/>
  <c r="K166" i="12"/>
  <c r="O166" i="12"/>
  <c r="S166" i="12"/>
  <c r="I167" i="12"/>
  <c r="K167" i="12"/>
  <c r="O167" i="12"/>
  <c r="S167" i="12"/>
  <c r="I168" i="12"/>
  <c r="K168" i="12"/>
  <c r="O168" i="12"/>
  <c r="S168" i="12"/>
  <c r="I169" i="12"/>
  <c r="K169" i="12"/>
  <c r="O169" i="12"/>
  <c r="S169" i="12"/>
  <c r="I171" i="12"/>
  <c r="K171" i="12"/>
  <c r="O171" i="12"/>
  <c r="S171" i="12"/>
  <c r="I172" i="12"/>
  <c r="K172" i="12"/>
  <c r="O172" i="12"/>
  <c r="S172" i="12"/>
  <c r="I173" i="12"/>
  <c r="K173" i="12"/>
  <c r="O173" i="12"/>
  <c r="S173" i="12"/>
  <c r="I174" i="12"/>
  <c r="K174" i="12"/>
  <c r="O174" i="12"/>
  <c r="S174" i="12"/>
  <c r="I175" i="12"/>
  <c r="K175" i="12"/>
  <c r="O175" i="12"/>
  <c r="S175" i="12"/>
  <c r="I178" i="12"/>
  <c r="K178" i="12"/>
  <c r="O178" i="12"/>
  <c r="S178" i="12"/>
  <c r="I179" i="12"/>
  <c r="K179" i="12"/>
  <c r="O179" i="12"/>
  <c r="S179" i="12"/>
  <c r="I180" i="12"/>
  <c r="K180" i="12"/>
  <c r="O180" i="12"/>
  <c r="S180" i="12"/>
  <c r="I181" i="12"/>
  <c r="K181" i="12"/>
  <c r="O181" i="12"/>
  <c r="S181" i="12"/>
  <c r="I182" i="12"/>
  <c r="K182" i="12"/>
  <c r="O182" i="12"/>
  <c r="S182" i="12"/>
  <c r="I183" i="12"/>
  <c r="K183" i="12"/>
  <c r="O183" i="12"/>
  <c r="S183" i="12"/>
  <c r="I184" i="12"/>
  <c r="K184" i="12"/>
  <c r="O184" i="12"/>
  <c r="S184" i="12"/>
  <c r="I185" i="12"/>
  <c r="K185" i="12"/>
  <c r="O185" i="12"/>
  <c r="S185" i="12"/>
  <c r="I186" i="12"/>
  <c r="K186" i="12"/>
  <c r="O186" i="12"/>
  <c r="S186" i="12"/>
  <c r="I189" i="12"/>
  <c r="K189" i="12"/>
  <c r="O189" i="12"/>
  <c r="S189" i="12"/>
  <c r="I190" i="12"/>
  <c r="K190" i="12"/>
  <c r="O190" i="12"/>
  <c r="S190" i="12"/>
  <c r="I198" i="12"/>
  <c r="I192" i="12" s="1"/>
  <c r="K198" i="12"/>
  <c r="K192" i="12" s="1"/>
  <c r="O198" i="12"/>
  <c r="O192" i="12" s="1"/>
  <c r="S198" i="12"/>
  <c r="S192" i="12" s="1"/>
  <c r="M189" i="12" l="1"/>
  <c r="E191" i="12"/>
  <c r="O191" i="12" s="1"/>
  <c r="O188" i="12" s="1"/>
  <c r="M179" i="12"/>
  <c r="E187" i="12"/>
  <c r="I187" i="12" s="1"/>
  <c r="I177" i="12" s="1"/>
  <c r="E142" i="12"/>
  <c r="I142" i="12" s="1"/>
  <c r="I136" i="12" s="1"/>
  <c r="M163" i="12"/>
  <c r="E176" i="12"/>
  <c r="M144" i="12"/>
  <c r="E160" i="12"/>
  <c r="M114" i="12"/>
  <c r="E135" i="12"/>
  <c r="I135" i="12" s="1"/>
  <c r="I113" i="12" s="1"/>
  <c r="M94" i="12"/>
  <c r="E109" i="12"/>
  <c r="E92" i="12"/>
  <c r="G92" i="12" s="1"/>
  <c r="M92" i="12" s="1"/>
  <c r="M52" i="12"/>
  <c r="E49" i="12"/>
  <c r="G49" i="12" s="1"/>
  <c r="M49" i="12" s="1"/>
  <c r="M10" i="12"/>
  <c r="M8" i="12" s="1"/>
  <c r="M190" i="12"/>
  <c r="M178" i="12"/>
  <c r="M137" i="12"/>
  <c r="M194" i="12"/>
  <c r="M51" i="12"/>
  <c r="K110" i="12"/>
  <c r="I110" i="12"/>
  <c r="M110" i="12"/>
  <c r="O110" i="12"/>
  <c r="S8" i="12"/>
  <c r="I8" i="12"/>
  <c r="S110" i="12"/>
  <c r="K8" i="12"/>
  <c r="O8" i="12"/>
  <c r="G191" i="12" l="1"/>
  <c r="M191" i="12" s="1"/>
  <c r="M188" i="12" s="1"/>
  <c r="G109" i="12"/>
  <c r="I109" i="12"/>
  <c r="I93" i="12" s="1"/>
  <c r="O109" i="12"/>
  <c r="O93" i="12" s="1"/>
  <c r="K109" i="12"/>
  <c r="K93" i="12" s="1"/>
  <c r="S109" i="12"/>
  <c r="S93" i="12" s="1"/>
  <c r="O142" i="12"/>
  <c r="O136" i="12" s="1"/>
  <c r="G8" i="12"/>
  <c r="S191" i="12"/>
  <c r="S188" i="12" s="1"/>
  <c r="G142" i="12"/>
  <c r="K191" i="12"/>
  <c r="K188" i="12" s="1"/>
  <c r="I191" i="12"/>
  <c r="I188" i="12" s="1"/>
  <c r="S187" i="12"/>
  <c r="S177" i="12" s="1"/>
  <c r="K176" i="12"/>
  <c r="K161" i="12" s="1"/>
  <c r="I176" i="12"/>
  <c r="I161" i="12" s="1"/>
  <c r="O176" i="12"/>
  <c r="O161" i="12" s="1"/>
  <c r="G176" i="12"/>
  <c r="S176" i="12"/>
  <c r="S161" i="12" s="1"/>
  <c r="G187" i="12"/>
  <c r="G177" i="12" s="1"/>
  <c r="K187" i="12"/>
  <c r="K177" i="12" s="1"/>
  <c r="O187" i="12"/>
  <c r="O177" i="12" s="1"/>
  <c r="K92" i="12"/>
  <c r="K50" i="12" s="1"/>
  <c r="O92" i="12"/>
  <c r="O50" i="12" s="1"/>
  <c r="G50" i="12"/>
  <c r="O160" i="12"/>
  <c r="O143" i="12" s="1"/>
  <c r="K160" i="12"/>
  <c r="K143" i="12" s="1"/>
  <c r="I160" i="12"/>
  <c r="I143" i="12" s="1"/>
  <c r="S160" i="12"/>
  <c r="S143" i="12" s="1"/>
  <c r="G160" i="12"/>
  <c r="K142" i="12"/>
  <c r="K136" i="12" s="1"/>
  <c r="S142" i="12"/>
  <c r="S136" i="12" s="1"/>
  <c r="S92" i="12"/>
  <c r="S50" i="12" s="1"/>
  <c r="M50" i="12"/>
  <c r="I92" i="12"/>
  <c r="I50" i="12" s="1"/>
  <c r="K135" i="12"/>
  <c r="K113" i="12" s="1"/>
  <c r="G135" i="12"/>
  <c r="G113" i="12" s="1"/>
  <c r="S135" i="12"/>
  <c r="S113" i="12" s="1"/>
  <c r="O135" i="12"/>
  <c r="O113" i="12" s="1"/>
  <c r="O49" i="12"/>
  <c r="I49" i="12"/>
  <c r="S49" i="12"/>
  <c r="K49" i="12"/>
  <c r="G188" i="12" l="1"/>
  <c r="M142" i="12"/>
  <c r="M136" i="12" s="1"/>
  <c r="G136" i="12"/>
  <c r="M109" i="12"/>
  <c r="M93" i="12" s="1"/>
  <c r="G93" i="12"/>
  <c r="M187" i="12"/>
  <c r="M177" i="12" s="1"/>
  <c r="M176" i="12"/>
  <c r="M161" i="12" s="1"/>
  <c r="G161" i="12"/>
  <c r="M160" i="12"/>
  <c r="M143" i="12" s="1"/>
  <c r="G143" i="12"/>
  <c r="M135" i="12"/>
  <c r="M113" i="12" s="1"/>
  <c r="G200" i="12" l="1"/>
</calcChain>
</file>

<file path=xl/sharedStrings.xml><?xml version="1.0" encoding="utf-8"?>
<sst xmlns="http://schemas.openxmlformats.org/spreadsheetml/2006/main" count="977" uniqueCount="429">
  <si>
    <t>%</t>
  </si>
  <si>
    <t xml:space="preserve">Položkový rozpočet </t>
  </si>
  <si>
    <t>O:</t>
  </si>
  <si>
    <t>R: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</si>
  <si>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</si>
  <si>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</si>
  <si>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</si>
  <si>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</si>
  <si>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</si>
  <si>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</si>
  <si>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721</t>
  </si>
  <si>
    <t>Vnitřní kanalizace</t>
  </si>
  <si>
    <t>722</t>
  </si>
  <si>
    <t>Vnitřní vodovod</t>
  </si>
  <si>
    <t>723</t>
  </si>
  <si>
    <t>Vnitřní plynovod</t>
  </si>
  <si>
    <t>724</t>
  </si>
  <si>
    <t>Strojní vybavení</t>
  </si>
  <si>
    <t>725</t>
  </si>
  <si>
    <t>Zařizovací předměty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</si>
  <si>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</si>
  <si>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</si>
  <si>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</si>
  <si>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</si>
  <si>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</si>
  <si>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</si>
  <si>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</si>
  <si>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</si>
  <si>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</si>
  <si>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</si>
  <si>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783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</si>
  <si>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</si>
  <si>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</si>
  <si>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</si>
  <si>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</si>
  <si>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</si>
  <si>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</si>
  <si>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</si>
  <si>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</si>
  <si>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</si>
  <si>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</si>
  <si>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</si>
  <si>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</si>
  <si>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</si>
  <si>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</si>
  <si>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</si>
  <si>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</si>
  <si>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</si>
  <si>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</si>
  <si>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</si>
  <si>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</si>
  <si>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</si>
  <si>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</si>
  <si>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</si>
  <si>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</si>
  <si>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721171803R00</t>
  </si>
  <si>
    <t>Demontáž potrubí z PVC do D 75 mm</t>
  </si>
  <si>
    <t>m</t>
  </si>
  <si>
    <t>POL1_0</t>
  </si>
  <si>
    <t>721171808R00</t>
  </si>
  <si>
    <t>Demontáž potrubí z PVC do D 114 mm</t>
  </si>
  <si>
    <t>721171809R00</t>
  </si>
  <si>
    <t>Demontáž potrubí z PVC do D 160 mm</t>
  </si>
  <si>
    <t>721220801R00</t>
  </si>
  <si>
    <t>Demontáž zápachové uzávěrky DN 70</t>
  </si>
  <si>
    <t>kus</t>
  </si>
  <si>
    <t>721242803R00</t>
  </si>
  <si>
    <t>Demontáž lapače střešních splavenin DN 100</t>
  </si>
  <si>
    <t>721210813R00</t>
  </si>
  <si>
    <t>Demontáž vpusti z kameniny DN 100</t>
  </si>
  <si>
    <t>721100906R00</t>
  </si>
  <si>
    <t>Oprava - přetěsnění hrdla odpadního potrubí DN 200</t>
  </si>
  <si>
    <t>721100912R00</t>
  </si>
  <si>
    <t>Oprava - utěsnění víka čističe, otvoru, manžetou</t>
  </si>
  <si>
    <t>721170968R00</t>
  </si>
  <si>
    <t>Oprava - propojení dosavadního potrubí PVC D 200</t>
  </si>
  <si>
    <t>721300922R00</t>
  </si>
  <si>
    <t>Pročištění ležatých svodů do DN 300</t>
  </si>
  <si>
    <t>721176101R00</t>
  </si>
  <si>
    <t>Potrubí HT připojovací D 32 x 1,8 mm</t>
  </si>
  <si>
    <t>721176102R00</t>
  </si>
  <si>
    <t>Potrubí HT připojovací D 40 x 1,8 mm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</si>
  <si>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</si>
  <si>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</si>
  <si>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</si>
  <si>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</si>
  <si>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</si>
  <si>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</si>
  <si>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721176115R00</t>
  </si>
  <si>
    <t>Potrubí HT odpadní svislé D 110 x 2,7 mm</t>
  </si>
  <si>
    <t>721176116R00</t>
  </si>
  <si>
    <t>Potrubí HT odpadní svislé D 125 x 3,1 mm</t>
  </si>
  <si>
    <t>721176117R00</t>
  </si>
  <si>
    <t>Potrubí HT odpadní svislé D 160 x 3,9 mm</t>
  </si>
  <si>
    <t>721176222R00</t>
  </si>
  <si>
    <t>721176223R00</t>
  </si>
  <si>
    <t>721176224R00</t>
  </si>
  <si>
    <t>721176225R00</t>
  </si>
  <si>
    <t>721194103R00</t>
  </si>
  <si>
    <t>Vyvedení odpadních výpustek D 32 x 1,8</t>
  </si>
  <si>
    <t>721194104R00</t>
  </si>
  <si>
    <t>Vyvedení odpadních výpustek D 40 x 1,8</t>
  </si>
  <si>
    <t>721194105R00</t>
  </si>
  <si>
    <t>Vyvedení odpadních výpustek D 50 x 1,8</t>
  </si>
  <si>
    <t>721194107R00</t>
  </si>
  <si>
    <t>Vyvedení odpadních výpustek D 75 x 1,9</t>
  </si>
  <si>
    <t>721194109R00</t>
  </si>
  <si>
    <t>Vyvedení odpadních výpustek D 110 x 2,3</t>
  </si>
  <si>
    <t>721223423RT1</t>
  </si>
  <si>
    <t>721290111R00</t>
  </si>
  <si>
    <t>Zkouška těsnosti kanalizace vodou DN 125</t>
  </si>
  <si>
    <t>721290112R00</t>
  </si>
  <si>
    <t>Zkouška těsnosti kanalizace vodou DN 200</t>
  </si>
  <si>
    <t>722130801R00</t>
  </si>
  <si>
    <t>Demontáž potrubí ocelových závitových DN 25</t>
  </si>
  <si>
    <t>722130803R00</t>
  </si>
  <si>
    <t>Demontáž potrubí ocelových závitových DN 50</t>
  </si>
  <si>
    <t>722170801R00</t>
  </si>
  <si>
    <t>Demontáž rozvodů vody z plastů do D 32</t>
  </si>
  <si>
    <t>722170804R00</t>
  </si>
  <si>
    <t>Demontáž rozvodů vody z plastů do D 63</t>
  </si>
  <si>
    <t>722131913R00</t>
  </si>
  <si>
    <t>Oprava-potrubí závitové,vsazení odbočky DN 25</t>
  </si>
  <si>
    <t>soubor</t>
  </si>
  <si>
    <t>722131915R00</t>
  </si>
  <si>
    <t>Oprava-potrubí závitové,vsazení odbočky DN 40</t>
  </si>
  <si>
    <t>722220862R00</t>
  </si>
  <si>
    <t>Demontáž armatur s dvěma závity G 5/4</t>
  </si>
  <si>
    <t>722220864R00</t>
  </si>
  <si>
    <t>Demontáž armatur s dvěma závity G 2</t>
  </si>
  <si>
    <t>722190901R00</t>
  </si>
  <si>
    <t>Uzavření/otevření vodovodního potrubí při opravě</t>
  </si>
  <si>
    <t>722172311R00</t>
  </si>
  <si>
    <t>722172312R00</t>
  </si>
  <si>
    <t>722172313R00</t>
  </si>
  <si>
    <t>722172314R00</t>
  </si>
  <si>
    <t>722172315R00</t>
  </si>
  <si>
    <t>722190401R00</t>
  </si>
  <si>
    <t>Vyvedení a upevnění výpustek DN 15</t>
  </si>
  <si>
    <t>722191136R00</t>
  </si>
  <si>
    <t>722224111R00</t>
  </si>
  <si>
    <t>Kohouty plnicí a vypouštěcí DN 15</t>
  </si>
  <si>
    <t>722237121R00</t>
  </si>
  <si>
    <t>722237122R00</t>
  </si>
  <si>
    <t>722237123R00</t>
  </si>
  <si>
    <t>722237124R00</t>
  </si>
  <si>
    <t>722237125R00</t>
  </si>
  <si>
    <t>722237623R00</t>
  </si>
  <si>
    <t>722237625R00</t>
  </si>
  <si>
    <t>722235523R00</t>
  </si>
  <si>
    <t>722280107R00</t>
  </si>
  <si>
    <t>Tlaková zkouška vodovodního potrubí DN 40</t>
  </si>
  <si>
    <t>722290234R00</t>
  </si>
  <si>
    <t>Proplach a dezinfekce vodovod.potrubí DN 80</t>
  </si>
  <si>
    <t>998722202R00</t>
  </si>
  <si>
    <t>Přesun hmot pro vnitřní vodovod, výšky do 12 m</t>
  </si>
  <si>
    <t>723150801R00</t>
  </si>
  <si>
    <t>Demontáž potrubí ocel.hladkého svařovaného D 32</t>
  </si>
  <si>
    <t>723150803R00</t>
  </si>
  <si>
    <t>Demontáž potrubí ocel.hladkého svařovaného D 76</t>
  </si>
  <si>
    <t>723190901R00</t>
  </si>
  <si>
    <t>Uzavření nebo otevření plynového potrubí</t>
  </si>
  <si>
    <t>723190907R00</t>
  </si>
  <si>
    <t>Odvzdušnění a napuštění plynového potrubí</t>
  </si>
  <si>
    <t>723190909R00</t>
  </si>
  <si>
    <t>Zkouška tlaková  plynového potrubí</t>
  </si>
  <si>
    <t>723190917R00</t>
  </si>
  <si>
    <t>Navaření odbočky na plynové potrubí DN 50</t>
  </si>
  <si>
    <t>723120203R00</t>
  </si>
  <si>
    <t>723120204R00</t>
  </si>
  <si>
    <t>723150312R00</t>
  </si>
  <si>
    <t>723190206R00</t>
  </si>
  <si>
    <t>Přípojka plynovodu, trubky závitové černé DN 40</t>
  </si>
  <si>
    <t>723190252R00</t>
  </si>
  <si>
    <t>Vyvedení a upevnění plynovodních výpustek DN 20</t>
  </si>
  <si>
    <t>723237215R00</t>
  </si>
  <si>
    <t>723237218R00</t>
  </si>
  <si>
    <t>998723202R00</t>
  </si>
  <si>
    <t>Přesun hmot pro vnitřní plynovod, výšky do 12 m</t>
  </si>
  <si>
    <t>724231125R00</t>
  </si>
  <si>
    <t>Přísluš.vodáren, manometr D 100</t>
  </si>
  <si>
    <t>724231171R00</t>
  </si>
  <si>
    <t>Teploměr s pevným stonkem a jímkou DTR 60 mm</t>
  </si>
  <si>
    <t>725110814R00</t>
  </si>
  <si>
    <t>Demontáž klozetů kombinovaných</t>
  </si>
  <si>
    <t>725210821R00</t>
  </si>
  <si>
    <t>Demontáž umyvadel bez výtokových armatur</t>
  </si>
  <si>
    <t>725310823R00</t>
  </si>
  <si>
    <t>Demontáž dřezů 1dílných v kuchyňské sestavě</t>
  </si>
  <si>
    <t>725310828R00</t>
  </si>
  <si>
    <t>Demontáž dřezů 1dílných velkokuchyňských</t>
  </si>
  <si>
    <t>725330820R00</t>
  </si>
  <si>
    <t>Demontáž výlevky diturvitové</t>
  </si>
  <si>
    <t>725820802R00</t>
  </si>
  <si>
    <t>725860811R00</t>
  </si>
  <si>
    <t>Demontáž uzávěrek zápachových jednoduchých</t>
  </si>
  <si>
    <t>725219401R00</t>
  </si>
  <si>
    <t>Montáž umyvadel na šrouby do zdiva</t>
  </si>
  <si>
    <t>725339101R00</t>
  </si>
  <si>
    <t>Montáž výlevky diturvitové, bez nádrže a armatur</t>
  </si>
  <si>
    <t>725814106R00</t>
  </si>
  <si>
    <t>725814125R00</t>
  </si>
  <si>
    <t>725819201R00</t>
  </si>
  <si>
    <t>725859102R00</t>
  </si>
  <si>
    <t>Montáž ventilu odpadního do D 50 mm</t>
  </si>
  <si>
    <t>725860107R00</t>
  </si>
  <si>
    <t>725980113R00</t>
  </si>
  <si>
    <t>998725202R00</t>
  </si>
  <si>
    <t>Přesun hmot pro zařizovací předměty, výšky do 12 m</t>
  </si>
  <si>
    <t>732199100RM1</t>
  </si>
  <si>
    <t>Montáž orientačního štítku, včetně dodávky štítku</t>
  </si>
  <si>
    <t>732421313R00</t>
  </si>
  <si>
    <t>732481231R00</t>
  </si>
  <si>
    <t>998732202R00</t>
  </si>
  <si>
    <t>Přesun hmot pro strojovny, výšky do 12 m</t>
  </si>
  <si>
    <t>733110803R00</t>
  </si>
  <si>
    <t>Demontáž potrubí ocelového závitového do DN 15</t>
  </si>
  <si>
    <t>733110806R00</t>
  </si>
  <si>
    <t>Demontáž potrubí ocelového závitového do DN 15-32</t>
  </si>
  <si>
    <t>733110808R00</t>
  </si>
  <si>
    <t>Demontáž potrubí ocelového závitového do DN 32-50</t>
  </si>
  <si>
    <t>733123914R00</t>
  </si>
  <si>
    <t>Svařovaný spoj potrubí ocelového hladkéh D 31,8 mm</t>
  </si>
  <si>
    <t>733123916R00</t>
  </si>
  <si>
    <t>Svařovaný spoj potrubí ocelového hladkéh D 44,5 mm</t>
  </si>
  <si>
    <t>733111103R00</t>
  </si>
  <si>
    <t>733111104R00</t>
  </si>
  <si>
    <t>733111105R00</t>
  </si>
  <si>
    <t>733111106R00</t>
  </si>
  <si>
    <t>733190106R00</t>
  </si>
  <si>
    <t>Tlaková zkouška potrubí  DN 32</t>
  </si>
  <si>
    <t>998733203R00</t>
  </si>
  <si>
    <t>Přesun hmot pro rozvody potrubí, výšky do 24 m</t>
  </si>
  <si>
    <t>734200811R00</t>
  </si>
  <si>
    <t>Demontáž armatur s 1závitem do G 1/2</t>
  </si>
  <si>
    <t>734200821R00</t>
  </si>
  <si>
    <t>Demontáž armatur se 2závity do G 1/2</t>
  </si>
  <si>
    <t>734200822R00</t>
  </si>
  <si>
    <t>Demontáž armatur se 2závity do G 1</t>
  </si>
  <si>
    <t>734215132R00</t>
  </si>
  <si>
    <t>734225811R00</t>
  </si>
  <si>
    <t>734225813R00</t>
  </si>
  <si>
    <t>734225814R00</t>
  </si>
  <si>
    <t>734226242RT2</t>
  </si>
  <si>
    <t>734235124R00</t>
  </si>
  <si>
    <t>734245124R00</t>
  </si>
  <si>
    <t>734255135R00</t>
  </si>
  <si>
    <t>734266222R00</t>
  </si>
  <si>
    <t>734291113R00</t>
  </si>
  <si>
    <t>Kohouty plnící a vypouštěcí G 1/2</t>
  </si>
  <si>
    <t>734295214R00</t>
  </si>
  <si>
    <t>734411111R00</t>
  </si>
  <si>
    <t>Teploměr přímý s pouzdrem  typ 160</t>
  </si>
  <si>
    <t>734494213R00</t>
  </si>
  <si>
    <t>Návarky s trubkovým závitem G 1/2</t>
  </si>
  <si>
    <t>998734203R00</t>
  </si>
  <si>
    <t>Přesun hmot pro armatury, výšky do 24 m</t>
  </si>
  <si>
    <t>735151821R00</t>
  </si>
  <si>
    <t>Demontáž otopných těles panelových 2řadých,1500 mm</t>
  </si>
  <si>
    <t>735151831R00</t>
  </si>
  <si>
    <t>Demontáž otopných těles panelových 3řadých,1500 mm</t>
  </si>
  <si>
    <t>735494811R00</t>
  </si>
  <si>
    <t>Vypuštění vody z otopných těles</t>
  </si>
  <si>
    <t>m2</t>
  </si>
  <si>
    <t>735000911R00</t>
  </si>
  <si>
    <t>Oprava-vyregulování ventilů s ručním ovládáním</t>
  </si>
  <si>
    <t>735000912R00</t>
  </si>
  <si>
    <t>Oprava-vyregulování ventilů s termost.ovládáním</t>
  </si>
  <si>
    <t>735156745R00</t>
  </si>
  <si>
    <t>735156747R00</t>
  </si>
  <si>
    <t>735156781R00</t>
  </si>
  <si>
    <t>735156782R00</t>
  </si>
  <si>
    <t>998735202R00</t>
  </si>
  <si>
    <t>Přesun hmot pro otopná tělesa, výšky do 12 m</t>
  </si>
  <si>
    <t>767996801R00</t>
  </si>
  <si>
    <t>Demontáž atypických ocelových konstr. do 50 kg</t>
  </si>
  <si>
    <t>kg</t>
  </si>
  <si>
    <t>767995101R00</t>
  </si>
  <si>
    <t>Výroba a montáž kov. atypických konstr. do 5 kg</t>
  </si>
  <si>
    <t>998767202R00</t>
  </si>
  <si>
    <t>Přesun hmot pro zámečnické konstr., výšky do 12 m</t>
  </si>
  <si>
    <t/>
  </si>
  <si>
    <t>END</t>
  </si>
  <si>
    <t>Akce :</t>
  </si>
  <si>
    <t>1.</t>
  </si>
  <si>
    <t>2.</t>
  </si>
  <si>
    <t>3.</t>
  </si>
  <si>
    <t>HZS</t>
  </si>
  <si>
    <t>Stavební vícepráce</t>
  </si>
  <si>
    <t>hod</t>
  </si>
  <si>
    <t>CELKEM BEZ DPH</t>
  </si>
  <si>
    <t>PC</t>
  </si>
  <si>
    <t>Izolace návleková PUR tl.5mm do DN75</t>
  </si>
  <si>
    <t>Izolace návleková PUR tl.5mm do DN110</t>
  </si>
  <si>
    <t>Izolace návleková PUR tl.5mm do DN160</t>
  </si>
  <si>
    <t>Potrubí KG svodné  v zemi D 110 x 3,2 mm</t>
  </si>
  <si>
    <t>Potrubí KG svodné  v zemi D 125 x 3,2 mm</t>
  </si>
  <si>
    <t>Potrubí KG svodné  v zemi D 160 x 4,0 mm</t>
  </si>
  <si>
    <t>Potrubí KG svodné v zemi D 200 x 4,9 mm</t>
  </si>
  <si>
    <t>Potrubí plastové odpadní DN50 pro vysokoteplotní odpady /do 100°C/</t>
  </si>
  <si>
    <t>Potrubí plastové odpadní DN100 pro vysokoteplotní odpady /do 100°C/</t>
  </si>
  <si>
    <t>Potrubí plastové odpadní DN125 pro vysokoteplotní odpady /do 100°C/</t>
  </si>
  <si>
    <t>Vpusť podlahová s kloubovým výtokem se suchou zápachovou uzávěrkou a zpětnou klapkou,  mřížka nerez 115 x 115 - DN70</t>
  </si>
  <si>
    <t>Přesun hmot pro vnitřní kanalizaci, výšky do 12 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</si>
  <si>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</si>
  <si>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</si>
  <si>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</si>
  <si>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</si>
  <si>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</si>
  <si>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</si>
  <si>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</si>
  <si>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</si>
  <si>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</si>
  <si>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</si>
  <si>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</si>
  <si>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</si>
  <si>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</si>
  <si>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</si>
  <si>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</si>
  <si>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</si>
  <si>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</si>
  <si>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</si>
  <si>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</si>
  <si>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</si>
  <si>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</si>
  <si>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</si>
  <si>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</si>
  <si>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</si>
  <si>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</si>
  <si>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</si>
  <si>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</si>
  <si>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</si>
  <si>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</si>
  <si>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</si>
  <si>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</si>
  <si>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</si>
  <si>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</si>
  <si>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</si>
  <si>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</si>
  <si>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</si>
  <si>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</si>
  <si>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</si>
  <si>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</si>
  <si>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998721202R00</t>
  </si>
  <si>
    <t>Potrubí z PPR , D 20x2,8 mm</t>
  </si>
  <si>
    <t>Potrubí z PPR , D 25x3,5 mm</t>
  </si>
  <si>
    <t>Potrubí z PPR , D 32x4,4 mm</t>
  </si>
  <si>
    <t>Potrubí z PPR , D 40x5,5 mm</t>
  </si>
  <si>
    <t>Potrubí z PPR , D 50x6,9 mm</t>
  </si>
  <si>
    <t>Izolace návleková PUR s folii na povrchu tl. stěny 10mm pro DN15</t>
  </si>
  <si>
    <t>Izolace návleková PUR s folii na povrchu tl. stěny 13mm pro DN20</t>
  </si>
  <si>
    <t>Izolace návleková PUR s folii na povrchu tl. stěny 18mm pro DN25</t>
  </si>
  <si>
    <t>Izolace návleková PUR s folii na povrchu tl. stěny 20mm pro DN32</t>
  </si>
  <si>
    <t>Izolace návleková PUR s folii na povrchu tl. stěny 25mm pro DN40</t>
  </si>
  <si>
    <t>Izolace návleková pryžová tl. stěny 13mm pro DN25-40</t>
  </si>
  <si>
    <t>Ventil pojistný závitový DN 25 x 6,0 bar</t>
  </si>
  <si>
    <t>Filtr, vnitřní-vnitřní z.  DN 25</t>
  </si>
  <si>
    <t>Kohout kulový,2xvnitřní záv. DN 15</t>
  </si>
  <si>
    <t>Kohout kulový,2xvnitřní záv. DN 20</t>
  </si>
  <si>
    <t>Kohout kulový,2xvnitřní záv. DN 25</t>
  </si>
  <si>
    <t>Kohout kulový,2xvnitřní záv. DN 32</t>
  </si>
  <si>
    <t>Kohout kulový,2xvnitřní záv. DN 40</t>
  </si>
  <si>
    <t>Ventil zpětný,2xvnitřní závit DN 25</t>
  </si>
  <si>
    <t>Ventil zpětný,2xvnitřní závit DN 40</t>
  </si>
  <si>
    <t>Bezpečnostní ventil DN20</t>
  </si>
  <si>
    <t>Kohout kulový,2xvnitřní závit, DN 25</t>
  </si>
  <si>
    <t>Kohout kulový,2xvnitřní závit, DN 50</t>
  </si>
  <si>
    <t>Potrubí ocelové závitové černé svařované vc.nateru DN 20</t>
  </si>
  <si>
    <t>Potrubí ocelové závitové černé svařované vc.nateru  DN 25</t>
  </si>
  <si>
    <t>Izolace návleková PUR s folii na povrchu tl. stěny 15mm pro DN15</t>
  </si>
  <si>
    <t>Izolace návleková PUR s folii na povrchu tl. stěny 20mm pro DN20</t>
  </si>
  <si>
    <t>Izolace návleková z min.vlny tl.25mm s Al folii pro DN25</t>
  </si>
  <si>
    <t>Izolace návleková z min.vlny tl.30mm s Al folii pro DN32</t>
  </si>
  <si>
    <t>Oprava izolace</t>
  </si>
  <si>
    <t>Ventil odvzdušňovací automat.  DN 10</t>
  </si>
  <si>
    <t>Ventil automat.vyvaž.vnitř.z. DN 15</t>
  </si>
  <si>
    <t>Ventil automat.vyvaž.vnitř.z. DN 25</t>
  </si>
  <si>
    <t>Ventil automat.vyvaž.vnitř.z. DN 32</t>
  </si>
  <si>
    <t>Ventil term.úhlový,vnitř.z.  DN 15, s termostatickou hlavicí s O-krouzkem</t>
  </si>
  <si>
    <t>Kohout kulový,2xvnitřní záv.  DN 32</t>
  </si>
  <si>
    <t>Ventil zpětný,2xvnitřní závit  DN 32</t>
  </si>
  <si>
    <t>Šroubení reg.s vypuštěním ,vnitř.z.  DN 15</t>
  </si>
  <si>
    <t>Filtr, vnitřní-vnitřní z.  DN 32</t>
  </si>
  <si>
    <t>Otopná tělesa panelová 33  500/ 900</t>
  </si>
  <si>
    <t>Nádoba tlaková expanzní s membránou typ Expanzomat PN 1,0 o obsahu 25 litrů /vc.ventilu se zajistenim DN25/</t>
  </si>
  <si>
    <t xml:space="preserve">Filtr pro jemnou regulaci Qn=4,5m3/h s 2x vnitřním závitem PN 16, T 30 °C se zpetnym proplachem </t>
  </si>
  <si>
    <t xml:space="preserve">závěsný klozet diturvit, sedátko 
instalační sada pro WC
vestavěný prvek </t>
  </si>
  <si>
    <t>Montáž klozetu závěsného</t>
  </si>
  <si>
    <t>725 119306R00</t>
  </si>
  <si>
    <t>umyvadlo na stěn.šrouby
stojánková směšovací baterie páková s prodlouženou pákou a aretací proti opaření
sifon DN40/50</t>
  </si>
  <si>
    <t>Ventil rohový s ZV a filtrem G 1/2</t>
  </si>
  <si>
    <t>Ventil pračkový s ZV a filtrem G 1/2</t>
  </si>
  <si>
    <t>výlevka litinova s mřížkou
nástěnný směš.ventil pákový s dlouhou pákou</t>
  </si>
  <si>
    <r>
      <rPr>
        <b/>
        <sz val="10"/>
        <rFont val="Arial CE"/>
        <charset val="238"/>
      </rPr>
      <t>ROZŠÍŘENÍ KAPACITY ZÁKLADNÍ ŠKOLY MYSLOČOVICE, p.č. st. 181/1                                                                           TECHNIKA PROSTŘEDÍ STAVEB</t>
    </r>
    <r>
      <rPr>
        <sz val="10"/>
        <rFont val="Arial CE"/>
        <charset val="238"/>
      </rPr>
      <t xml:space="preserve">
• ZDRAVOTNĚ TECHNICKÉ INSTALACE
• ZAŘÍZENÍ PRO VYTÁPĚNÍ STAVEB
ČÁST : B-C</t>
    </r>
  </si>
  <si>
    <t>Podlahový žlab celonerezový 300/2000mm s protiskluznou mříží + odpad s sifonem DN100</t>
  </si>
  <si>
    <t>Podlahová vpusť celonerezová 200/200mm s protiskluznou mříží + odpad s sifonem DN100</t>
  </si>
  <si>
    <t>Podlahová vpusť celonerezová 200/200mm s protiskluznou mříží + odpad s sifonem DN125</t>
  </si>
  <si>
    <t>Potrubí plastové odpadní DN125 na fasádu - odolné světlu</t>
  </si>
  <si>
    <t>Potrubí z trub.závit.pozink.svařovan. PN10,DN 32</t>
  </si>
  <si>
    <t>Potrubí z trub.závit.pozink.svařovan. PN10,DN 40</t>
  </si>
  <si>
    <t>Kohout uzavírací podomítkový PN10 DN15</t>
  </si>
  <si>
    <t>Kohout uzavírací podomítkový PN10 DN25</t>
  </si>
  <si>
    <t>Hadice plynová NTL panmcerova DN 20, délka do 1,0 m</t>
  </si>
  <si>
    <t>Potrubí ocelové hladké černé svařované vc.nateru D 57x2,9</t>
  </si>
  <si>
    <t xml:space="preserve">Demontáž baterie </t>
  </si>
  <si>
    <t>Zásobník nepřímotopný prumer 559mm + odnimatelna izolace - 320l - vlozka 2,65m2</t>
  </si>
  <si>
    <t>Montáž ventilu nástěnného  ci stojankoveho G 1/2</t>
  </si>
  <si>
    <t>Montáž + Dodávka baterií sprchových pákových, nastavitelná výška</t>
  </si>
  <si>
    <t>Uzávěrka zápachová umyvadlová D 40/50</t>
  </si>
  <si>
    <t>Dvířka 300 x 300 mm</t>
  </si>
  <si>
    <t>Vodoměr na st.vodě qn=4,5</t>
  </si>
  <si>
    <t>Čerpadlo oběhové na cirkulaci TV - s fr.měničem a přednastavení dle času a dT - 3,0m3/h 3,0m 230V</t>
  </si>
  <si>
    <t>Potrubí závitové bezešvé běžné nízkotlaké  vc.nateru DN 15</t>
  </si>
  <si>
    <t>Potrubí závitové bezešvé běžné nízkotlaké  vc.nateru DN 20</t>
  </si>
  <si>
    <t>Potrubí závitové bezešvé běžné nízkotlaké  vc.nateru DN 25</t>
  </si>
  <si>
    <t>Potrubí závitové bezešvé běžné nízkotlaké  vc.nateru DN 32</t>
  </si>
  <si>
    <t>Montaz TRV</t>
  </si>
  <si>
    <t>Čerpadlo oběhové na UT- s fr.měničem a přednastavení dle času a dT - 1,2m3/h 4,0m 230V</t>
  </si>
  <si>
    <t>Čerpadlo oběhové na UT- s fr.měničem a přednastavení dle času a dT - 1,8m3/h 2,0m 230V</t>
  </si>
  <si>
    <t>Provozní zkoušky kanalizace</t>
  </si>
  <si>
    <t>Provozní zkoušky vodovodu</t>
  </si>
  <si>
    <t>Provozní zkoušky plynovodu</t>
  </si>
  <si>
    <t>Provozní zkoušky UT</t>
  </si>
  <si>
    <t>Prostupy-chránička do DN50</t>
  </si>
  <si>
    <t>Otopná tělesa panelová 33  500/1200 pozink</t>
  </si>
  <si>
    <t>Otopná tělesa panelová 33  900/ 500 pozink</t>
  </si>
  <si>
    <t>Otopná tělesa panelová 33  900/ 600 pozink</t>
  </si>
  <si>
    <t>733 113113R00</t>
  </si>
  <si>
    <t>Příplatek za zhotovení přípojky DN 15/20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</si>
</sst>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7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49" fontId="1" fillId="0" borderId="0" applyBorder="0" applyProtection="0">
      <alignment horizontal="center"/>
    </xf>
    <xf numFmtId="49" fontId="1" fillId="0" borderId="39" applyBorder="0" applyProtection="0">
      <alignment horizontal="left"/>
    </xf>
    <xf numFmtId="0" fontId="1" fillId="0" borderId="39" applyBorder="0" applyProtection="0">
      <alignment horizontal="left"/>
      <protection locked="0"/>
    </xf>
    <xf numFmtId="49" fontId="1" fillId="0" borderId="39" applyBorder="0" applyProtection="0">
      <alignment horizontal="left"/>
    </xf>
    <xf numFmtId="164" fontId="1" fillId="0" borderId="0" applyBorder="0" applyProtection="0"/>
    <xf numFmtId="164" fontId="1" fillId="0" borderId="0" applyBorder="0" applyProtection="0"/>
    <xf numFmtId="164" fontId="1" fillId="4" borderId="0" applyBorder="0"/>
    <xf numFmtId="4" fontId="1" fillId="4" borderId="0"/>
    <xf numFmtId="4" fontId="1" fillId="0" borderId="0" applyBorder="0" applyProtection="0">
      <protection locked="0"/>
    </xf>
  </cellStyleXfs>
  <cellXfs count="10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2" xfId="0" applyBorder="1"/>
    <xf numFmtId="0" fontId="4" fillId="0" borderId="0" xfId="0" applyFont="1"/>
    <xf numFmtId="49" fontId="0" fillId="0" borderId="5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0" xfId="0" applyNumberFormat="1"/>
    <xf numFmtId="49" fontId="0" fillId="0" borderId="14" xfId="0" applyNumberFormat="1" applyBorder="1" applyAlignment="1">
      <alignment vertical="center"/>
    </xf>
    <xf numFmtId="49" fontId="0" fillId="0" borderId="15" xfId="0" applyNumberForma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3" borderId="20" xfId="0" applyFill="1" applyBorder="1"/>
    <xf numFmtId="49" fontId="0" fillId="3" borderId="17" xfId="0" applyNumberFormat="1" applyFill="1" applyBorder="1" applyAlignment="1"/>
    <xf numFmtId="49" fontId="0" fillId="3" borderId="17" xfId="0" applyNumberFormat="1" applyFill="1" applyBorder="1"/>
    <xf numFmtId="0" fontId="0" fillId="3" borderId="17" xfId="0" applyFill="1" applyBorder="1"/>
    <xf numFmtId="0" fontId="0" fillId="3" borderId="16" xfId="0" applyFill="1" applyBorder="1"/>
    <xf numFmtId="0" fontId="5" fillId="0" borderId="0" xfId="0" applyFont="1"/>
    <xf numFmtId="49" fontId="0" fillId="3" borderId="7" xfId="0" applyNumberFormat="1" applyFill="1" applyBorder="1" applyAlignment="1">
      <alignment vertical="top"/>
    </xf>
    <xf numFmtId="0" fontId="0" fillId="3" borderId="23" xfId="0" applyFill="1" applyBorder="1" applyAlignment="1">
      <alignment vertical="top"/>
    </xf>
    <xf numFmtId="0" fontId="5" fillId="0" borderId="10" xfId="0" applyFont="1" applyBorder="1" applyAlignment="1">
      <alignment vertical="top" shrinkToFit="1"/>
    </xf>
    <xf numFmtId="0" fontId="5" fillId="0" borderId="9" xfId="0" applyFont="1" applyBorder="1" applyAlignment="1">
      <alignment vertical="top" shrinkToFit="1"/>
    </xf>
    <xf numFmtId="0" fontId="0" fillId="3" borderId="13" xfId="0" applyFill="1" applyBorder="1" applyAlignment="1">
      <alignment vertical="top" shrinkToFit="1"/>
    </xf>
    <xf numFmtId="0" fontId="0" fillId="3" borderId="4" xfId="0" applyFill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4" fontId="0" fillId="3" borderId="13" xfId="0" applyNumberFormat="1" applyFill="1" applyBorder="1" applyAlignment="1">
      <alignment vertical="top" shrinkToFit="1"/>
    </xf>
    <xf numFmtId="0" fontId="0" fillId="3" borderId="26" xfId="0" applyFill="1" applyBorder="1" applyAlignment="1">
      <alignment vertical="top"/>
    </xf>
    <xf numFmtId="4" fontId="0" fillId="3" borderId="23" xfId="0" applyNumberFormat="1" applyFill="1" applyBorder="1" applyAlignment="1">
      <alignment vertical="top"/>
    </xf>
    <xf numFmtId="4" fontId="5" fillId="0" borderId="13" xfId="0" applyNumberFormat="1" applyFont="1" applyBorder="1" applyAlignment="1">
      <alignment vertical="top" shrinkToFit="1"/>
    </xf>
    <xf numFmtId="0" fontId="5" fillId="0" borderId="13" xfId="0" applyFont="1" applyBorder="1" applyAlignment="1">
      <alignment vertical="top" shrinkToFit="1"/>
    </xf>
    <xf numFmtId="0" fontId="5" fillId="0" borderId="4" xfId="0" applyFont="1" applyBorder="1" applyAlignment="1">
      <alignment vertical="top" shrinkToFit="1"/>
    </xf>
    <xf numFmtId="2" fontId="0" fillId="3" borderId="17" xfId="0" applyNumberFormat="1" applyFill="1" applyBorder="1"/>
    <xf numFmtId="2" fontId="0" fillId="0" borderId="0" xfId="0" applyNumberFormat="1"/>
    <xf numFmtId="0" fontId="5" fillId="3" borderId="25" xfId="0" applyFont="1" applyFill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0" fillId="0" borderId="6" xfId="0" applyBorder="1" applyAlignment="1">
      <alignment vertical="top"/>
    </xf>
    <xf numFmtId="49" fontId="0" fillId="0" borderId="28" xfId="0" applyNumberFormat="1" applyBorder="1" applyAlignment="1">
      <alignment vertical="top"/>
    </xf>
    <xf numFmtId="49" fontId="0" fillId="0" borderId="28" xfId="0" applyNumberFormat="1" applyBorder="1" applyAlignment="1">
      <alignment horizontal="left" vertical="top" wrapText="1"/>
    </xf>
    <xf numFmtId="0" fontId="0" fillId="0" borderId="28" xfId="0" applyBorder="1" applyAlignment="1">
      <alignment vertical="top"/>
    </xf>
    <xf numFmtId="2" fontId="0" fillId="0" borderId="28" xfId="0" applyNumberFormat="1" applyBorder="1" applyAlignment="1">
      <alignment vertical="top"/>
    </xf>
    <xf numFmtId="0" fontId="0" fillId="0" borderId="29" xfId="0" applyBorder="1" applyAlignment="1">
      <alignment vertical="top"/>
    </xf>
    <xf numFmtId="49" fontId="0" fillId="0" borderId="2" xfId="0" applyNumberFormat="1" applyBorder="1"/>
    <xf numFmtId="2" fontId="0" fillId="0" borderId="2" xfId="0" applyNumberFormat="1" applyBorder="1"/>
    <xf numFmtId="0" fontId="5" fillId="3" borderId="30" xfId="0" applyFont="1" applyFill="1" applyBorder="1" applyAlignment="1">
      <alignment wrapText="1"/>
    </xf>
    <xf numFmtId="4" fontId="0" fillId="3" borderId="27" xfId="0" applyNumberFormat="1" applyFill="1" applyBorder="1" applyAlignment="1">
      <alignment vertical="top"/>
    </xf>
    <xf numFmtId="4" fontId="5" fillId="0" borderId="11" xfId="0" applyNumberFormat="1" applyFont="1" applyBorder="1" applyAlignment="1">
      <alignment vertical="top" shrinkToFit="1"/>
    </xf>
    <xf numFmtId="4" fontId="0" fillId="3" borderId="12" xfId="0" applyNumberFormat="1" applyFill="1" applyBorder="1" applyAlignment="1">
      <alignment vertical="top" shrinkToFit="1"/>
    </xf>
    <xf numFmtId="4" fontId="5" fillId="0" borderId="12" xfId="0" applyNumberFormat="1" applyFont="1" applyBorder="1" applyAlignment="1">
      <alignment vertical="top" shrinkToFit="1"/>
    </xf>
    <xf numFmtId="0" fontId="5" fillId="3" borderId="31" xfId="0" applyFont="1" applyFill="1" applyBorder="1"/>
    <xf numFmtId="49" fontId="5" fillId="3" borderId="32" xfId="0" applyNumberFormat="1" applyFont="1" applyFill="1" applyBorder="1"/>
    <xf numFmtId="0" fontId="5" fillId="3" borderId="32" xfId="0" applyFont="1" applyFill="1" applyBorder="1"/>
    <xf numFmtId="2" fontId="5" fillId="3" borderId="32" xfId="0" applyNumberFormat="1" applyFont="1" applyFill="1" applyBorder="1"/>
    <xf numFmtId="0" fontId="5" fillId="3" borderId="33" xfId="0" applyFont="1" applyFill="1" applyBorder="1"/>
    <xf numFmtId="0" fontId="0" fillId="3" borderId="34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2" fontId="0" fillId="3" borderId="7" xfId="0" applyNumberFormat="1" applyFill="1" applyBorder="1" applyAlignment="1">
      <alignment vertical="top"/>
    </xf>
    <xf numFmtId="4" fontId="0" fillId="3" borderId="7" xfId="0" applyNumberFormat="1" applyFill="1" applyBorder="1" applyAlignment="1">
      <alignment vertical="top"/>
    </xf>
    <xf numFmtId="4" fontId="0" fillId="3" borderId="35" xfId="0" applyNumberFormat="1" applyFill="1" applyBorder="1" applyAlignment="1">
      <alignment vertical="top"/>
    </xf>
    <xf numFmtId="0" fontId="5" fillId="0" borderId="34" xfId="0" applyFont="1" applyBorder="1" applyAlignment="1">
      <alignment vertical="top"/>
    </xf>
    <xf numFmtId="0" fontId="5" fillId="0" borderId="7" xfId="0" applyNumberFormat="1" applyFont="1" applyBorder="1" applyAlignment="1">
      <alignment vertical="top"/>
    </xf>
    <xf numFmtId="0" fontId="5" fillId="0" borderId="7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vertical="top" shrinkToFit="1"/>
    </xf>
    <xf numFmtId="2" fontId="5" fillId="0" borderId="7" xfId="0" applyNumberFormat="1" applyFont="1" applyBorder="1" applyAlignment="1">
      <alignment vertical="top" shrinkToFit="1"/>
    </xf>
    <xf numFmtId="4" fontId="5" fillId="0" borderId="7" xfId="0" applyNumberFormat="1" applyFont="1" applyBorder="1" applyAlignment="1">
      <alignment vertical="top" shrinkToFit="1"/>
    </xf>
    <xf numFmtId="4" fontId="5" fillId="0" borderId="35" xfId="0" applyNumberFormat="1" applyFont="1" applyBorder="1" applyAlignment="1">
      <alignment vertical="top" shrinkToFit="1"/>
    </xf>
    <xf numFmtId="0" fontId="0" fillId="3" borderId="7" xfId="0" applyNumberFormat="1" applyFill="1" applyBorder="1" applyAlignment="1">
      <alignment vertical="top"/>
    </xf>
    <xf numFmtId="0" fontId="0" fillId="3" borderId="7" xfId="0" applyNumberFormat="1" applyFill="1" applyBorder="1" applyAlignment="1">
      <alignment horizontal="left" vertical="top" wrapText="1"/>
    </xf>
    <xf numFmtId="0" fontId="0" fillId="3" borderId="7" xfId="0" applyFill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4" fontId="0" fillId="3" borderId="7" xfId="0" applyNumberFormat="1" applyFill="1" applyBorder="1" applyAlignment="1">
      <alignment vertical="top" shrinkToFit="1"/>
    </xf>
    <xf numFmtId="4" fontId="0" fillId="3" borderId="35" xfId="0" applyNumberFormat="1" applyFill="1" applyBorder="1" applyAlignment="1">
      <alignment vertical="top" shrinkToFit="1"/>
    </xf>
    <xf numFmtId="0" fontId="5" fillId="0" borderId="36" xfId="0" applyFont="1" applyBorder="1" applyAlignment="1">
      <alignment vertical="top"/>
    </xf>
    <xf numFmtId="0" fontId="5" fillId="0" borderId="37" xfId="0" applyNumberFormat="1" applyFont="1" applyBorder="1" applyAlignment="1">
      <alignment vertical="top"/>
    </xf>
    <xf numFmtId="0" fontId="5" fillId="0" borderId="37" xfId="0" applyNumberFormat="1" applyFont="1" applyBorder="1" applyAlignment="1">
      <alignment horizontal="left" vertical="top" wrapText="1"/>
    </xf>
    <xf numFmtId="0" fontId="5" fillId="0" borderId="37" xfId="0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 shrinkToFit="1"/>
    </xf>
    <xf numFmtId="4" fontId="5" fillId="0" borderId="38" xfId="0" applyNumberFormat="1" applyFont="1" applyBorder="1" applyAlignment="1">
      <alignment vertical="top" shrinkToFit="1"/>
    </xf>
    <xf numFmtId="49" fontId="4" fillId="0" borderId="2" xfId="0" applyNumberFormat="1" applyFont="1" applyBorder="1" applyAlignment="1">
      <alignment horizontal="left" wrapText="1"/>
    </xf>
    <xf numFmtId="4" fontId="1" fillId="4" borderId="7" xfId="9" applyBorder="1"/>
    <xf numFmtId="4" fontId="1" fillId="0" borderId="7" xfId="10" applyBorder="1" applyProtection="1"/>
    <xf numFmtId="4" fontId="1" fillId="4" borderId="35" xfId="9" applyBorder="1"/>
    <xf numFmtId="0" fontId="0" fillId="0" borderId="8" xfId="0" applyBorder="1"/>
    <xf numFmtId="2" fontId="5" fillId="0" borderId="0" xfId="0" applyNumberFormat="1" applyFont="1"/>
    <xf numFmtId="4" fontId="4" fillId="0" borderId="3" xfId="0" applyNumberFormat="1" applyFont="1" applyBorder="1"/>
    <xf numFmtId="0" fontId="5" fillId="0" borderId="23" xfId="0" applyNumberFormat="1" applyFont="1" applyBorder="1" applyAlignment="1">
      <alignment vertical="top"/>
    </xf>
    <xf numFmtId="0" fontId="5" fillId="0" borderId="23" xfId="0" applyNumberFormat="1" applyFont="1" applyBorder="1" applyAlignment="1">
      <alignment horizontal="left" vertical="top" wrapText="1"/>
    </xf>
    <xf numFmtId="0" fontId="5" fillId="0" borderId="23" xfId="0" applyFont="1" applyBorder="1" applyAlignment="1">
      <alignment vertical="top" shrinkToFit="1"/>
    </xf>
    <xf numFmtId="2" fontId="5" fillId="0" borderId="23" xfId="0" applyNumberFormat="1" applyFont="1" applyBorder="1" applyAlignment="1">
      <alignment vertical="top" shrinkToFit="1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5" xfId="0" applyNumberFormat="1" applyBorder="1" applyAlignment="1">
      <alignment vertical="center" shrinkToFit="1"/>
    </xf>
    <xf numFmtId="49" fontId="0" fillId="0" borderId="8" xfId="0" applyNumberFormat="1" applyBorder="1" applyAlignment="1">
      <alignment vertical="center" shrinkToFit="1"/>
    </xf>
    <xf numFmtId="0" fontId="3" fillId="0" borderId="0" xfId="0" applyFont="1" applyAlignment="1">
      <alignment horizontal="center"/>
    </xf>
    <xf numFmtId="49" fontId="0" fillId="0" borderId="14" xfId="0" applyNumberForma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5" xfId="0" applyNumberFormat="1" applyBorder="1" applyAlignment="1">
      <alignment vertical="center"/>
    </xf>
  </cellXfs>
  <cellStyles count="11">
    <cellStyle name="CenaJednPolozky" xfId="10"/>
    <cellStyle name="CenaPolozkyCelk" xfId="9"/>
    <cellStyle name="CisloPolozky" xfId="3"/>
    <cellStyle name="HmotnJednPolozky" xfId="7"/>
    <cellStyle name="HmotnPolozkyCelk" xfId="8"/>
    <cellStyle name="MJPolozky" xfId="5"/>
    <cellStyle name="MnozstviPolozky" xfId="6"/>
    <cellStyle name="NazevPolozky" xfId="4"/>
    <cellStyle name="Normální" xfId="0" builtinId="0"/>
    <cellStyle name="normální 2" xfId="1"/>
    <cellStyle name="PoradCisloPolozky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8" t="s">
        <v>7</v>
      </c>
    </row>
    <row r="2" spans="1:7" ht="57.75" customHeight="1" x14ac:dyDescent="0.2">
      <c r="A2" s="92" t="s">
        <v>8</v>
      </c>
      <c r="B2" s="92"/>
      <c r="C2" s="92"/>
      <c r="D2" s="92"/>
      <c r="E2" s="92"/>
      <c r="F2" s="92"/>
      <c r="G2" s="9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93" t="s">
        <v>1</v>
      </c>
      <c r="B1" s="93"/>
      <c r="C1" s="94"/>
      <c r="D1" s="93"/>
      <c r="E1" s="93"/>
      <c r="F1" s="93"/>
      <c r="G1" s="93"/>
    </row>
    <row r="2" spans="1:7" ht="24.95" customHeight="1" x14ac:dyDescent="0.2">
      <c r="A2" s="10" t="s">
        <v>9</v>
      </c>
      <c r="B2" s="9"/>
      <c r="C2" s="95"/>
      <c r="D2" s="95"/>
      <c r="E2" s="95"/>
      <c r="F2" s="95"/>
      <c r="G2" s="96"/>
    </row>
    <row r="3" spans="1:7" ht="24.95" hidden="1" customHeight="1" x14ac:dyDescent="0.2">
      <c r="A3" s="10" t="s">
        <v>2</v>
      </c>
      <c r="B3" s="9"/>
      <c r="C3" s="95"/>
      <c r="D3" s="95"/>
      <c r="E3" s="95"/>
      <c r="F3" s="95"/>
      <c r="G3" s="96"/>
    </row>
    <row r="4" spans="1:7" ht="24.95" hidden="1" customHeight="1" x14ac:dyDescent="0.2">
      <c r="A4" s="10" t="s">
        <v>3</v>
      </c>
      <c r="B4" s="9"/>
      <c r="C4" s="95"/>
      <c r="D4" s="95"/>
      <c r="E4" s="95"/>
      <c r="F4" s="95"/>
      <c r="G4" s="96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F200"/>
  <sheetViews>
    <sheetView tabSelected="1" topLeftCell="A81" workbookViewId="0">
      <selection activeCell="E121" sqref="E121"/>
    </sheetView>
  </sheetViews>
  <sheetFormatPr defaultRowHeight="12.75" outlineLevelRow="1" x14ac:dyDescent="0.2"/>
  <cols>
    <col min="1" max="1" width="4.28515625" customWidth="1"/>
    <col min="2" max="2" width="11.85546875" style="11" customWidth="1"/>
    <col min="3" max="3" width="43.85546875" style="11" customWidth="1"/>
    <col min="4" max="4" width="4.5703125" customWidth="1"/>
    <col min="5" max="5" width="7.140625" style="36" customWidth="1"/>
    <col min="6" max="6" width="7.7109375" customWidth="1"/>
    <col min="7" max="7" width="10.5703125" customWidth="1"/>
    <col min="8" max="18" width="0" hidden="1" customWidth="1"/>
    <col min="19" max="19" width="1.42578125" hidden="1" customWidth="1"/>
    <col min="27" max="37" width="0" hidden="1" customWidth="1"/>
  </cols>
  <sheetData>
    <row r="1" spans="1:58" ht="15.75" customHeight="1" x14ac:dyDescent="0.25">
      <c r="A1" s="97" t="s">
        <v>1</v>
      </c>
      <c r="B1" s="97"/>
      <c r="C1" s="97"/>
      <c r="D1" s="97"/>
      <c r="E1" s="97"/>
      <c r="F1" s="97"/>
      <c r="G1" s="97"/>
      <c r="AC1" t="s">
        <v>31</v>
      </c>
    </row>
    <row r="2" spans="1:58" ht="67.5" customHeight="1" x14ac:dyDescent="0.2">
      <c r="A2" s="14" t="s">
        <v>283</v>
      </c>
      <c r="B2" s="12"/>
      <c r="C2" s="98" t="s">
        <v>393</v>
      </c>
      <c r="D2" s="99"/>
      <c r="E2" s="99"/>
      <c r="F2" s="99"/>
      <c r="G2" s="100"/>
      <c r="AC2" t="s">
        <v>32</v>
      </c>
    </row>
    <row r="3" spans="1:58" ht="24.95" hidden="1" customHeight="1" x14ac:dyDescent="0.2">
      <c r="A3" s="15" t="s">
        <v>2</v>
      </c>
      <c r="B3" s="13"/>
      <c r="C3" s="101"/>
      <c r="D3" s="101"/>
      <c r="E3" s="101"/>
      <c r="F3" s="101"/>
      <c r="G3" s="102"/>
      <c r="AC3" t="s">
        <v>33</v>
      </c>
    </row>
    <row r="4" spans="1:58" ht="24.95" hidden="1" customHeight="1" x14ac:dyDescent="0.2">
      <c r="A4" s="15" t="s">
        <v>3</v>
      </c>
      <c r="B4" s="13"/>
      <c r="C4" s="103"/>
      <c r="D4" s="101"/>
      <c r="E4" s="101"/>
      <c r="F4" s="101"/>
      <c r="G4" s="102"/>
      <c r="AC4" t="s">
        <v>34</v>
      </c>
    </row>
    <row r="5" spans="1:58" hidden="1" x14ac:dyDescent="0.2">
      <c r="A5" s="16" t="s">
        <v>35</v>
      </c>
      <c r="B5" s="17"/>
      <c r="C5" s="18"/>
      <c r="D5" s="19"/>
      <c r="E5" s="35"/>
      <c r="F5" s="19"/>
      <c r="G5" s="20"/>
      <c r="AC5" t="s">
        <v>36</v>
      </c>
    </row>
    <row r="6" spans="1:58" ht="13.5" thickBot="1" x14ac:dyDescent="0.25"/>
    <row r="7" spans="1:58" s="21" customFormat="1" ht="14.25" customHeight="1" x14ac:dyDescent="0.2">
      <c r="A7" s="52" t="s">
        <v>37</v>
      </c>
      <c r="B7" s="53" t="s">
        <v>38</v>
      </c>
      <c r="C7" s="53" t="s">
        <v>39</v>
      </c>
      <c r="D7" s="54" t="s">
        <v>40</v>
      </c>
      <c r="E7" s="55" t="s">
        <v>41</v>
      </c>
      <c r="F7" s="54" t="s">
        <v>42</v>
      </c>
      <c r="G7" s="56" t="s">
        <v>4</v>
      </c>
      <c r="H7" s="47" t="s">
        <v>5</v>
      </c>
      <c r="I7" s="37" t="s">
        <v>43</v>
      </c>
      <c r="J7" s="37" t="s">
        <v>6</v>
      </c>
      <c r="K7" s="37" t="s">
        <v>44</v>
      </c>
      <c r="L7" s="37" t="s">
        <v>45</v>
      </c>
      <c r="M7" s="37" t="s">
        <v>46</v>
      </c>
      <c r="N7" s="37" t="s">
        <v>47</v>
      </c>
      <c r="O7" s="37" t="s">
        <v>48</v>
      </c>
      <c r="P7" s="37" t="s">
        <v>49</v>
      </c>
      <c r="Q7" s="37" t="s">
        <v>50</v>
      </c>
      <c r="R7" s="37" t="s">
        <v>51</v>
      </c>
      <c r="S7" s="38" t="s">
        <v>52</v>
      </c>
    </row>
    <row r="8" spans="1:58" x14ac:dyDescent="0.2">
      <c r="A8" s="57" t="s">
        <v>53</v>
      </c>
      <c r="B8" s="22" t="s">
        <v>10</v>
      </c>
      <c r="C8" s="22" t="s">
        <v>11</v>
      </c>
      <c r="D8" s="58"/>
      <c r="E8" s="59"/>
      <c r="F8" s="60"/>
      <c r="G8" s="61">
        <f>SUM(G9:G49)</f>
        <v>0</v>
      </c>
      <c r="H8" s="48"/>
      <c r="I8" s="31">
        <f>SUM(I9:I48)</f>
        <v>96940.340000000026</v>
      </c>
      <c r="J8" s="31"/>
      <c r="K8" s="31">
        <f>SUM(K9:K48)</f>
        <v>71981.659999999974</v>
      </c>
      <c r="L8" s="31"/>
      <c r="M8" s="31">
        <f>SUM(M9:M48)</f>
        <v>0</v>
      </c>
      <c r="N8" s="23"/>
      <c r="O8" s="23">
        <f>SUM(O9:O48)</f>
        <v>0.41403000000000001</v>
      </c>
      <c r="P8" s="23"/>
      <c r="Q8" s="23"/>
      <c r="R8" s="30"/>
      <c r="S8" s="23">
        <f>SUM(S9:S48)</f>
        <v>222.93</v>
      </c>
      <c r="AC8" t="s">
        <v>54</v>
      </c>
    </row>
    <row r="9" spans="1:58" outlineLevel="1" x14ac:dyDescent="0.2">
      <c r="A9" s="62" t="s">
        <v>284</v>
      </c>
      <c r="B9" s="63" t="s">
        <v>55</v>
      </c>
      <c r="C9" s="64" t="s">
        <v>56</v>
      </c>
      <c r="D9" s="65" t="s">
        <v>57</v>
      </c>
      <c r="E9" s="66">
        <v>12</v>
      </c>
      <c r="F9" s="67">
        <v>0</v>
      </c>
      <c r="G9" s="68">
        <f>PRODUCT(E9,F9)</f>
        <v>0</v>
      </c>
      <c r="H9" s="49">
        <v>0</v>
      </c>
      <c r="I9" s="28">
        <f t="shared" ref="I9:I49" si="0">ROUND(E9*H9,2)</f>
        <v>0</v>
      </c>
      <c r="J9" s="28">
        <v>8.1</v>
      </c>
      <c r="K9" s="28">
        <f t="shared" ref="K9:K49" si="1">ROUND(E9*J9,2)</f>
        <v>97.2</v>
      </c>
      <c r="L9" s="28">
        <v>0</v>
      </c>
      <c r="M9" s="28">
        <f t="shared" ref="M9:M49" si="2">G9*(1+L9/100)</f>
        <v>0</v>
      </c>
      <c r="N9" s="24">
        <v>2.0999999999999999E-3</v>
      </c>
      <c r="O9" s="24">
        <f t="shared" ref="O9:O49" si="3">ROUND(E9*N9,5)</f>
        <v>2.52E-2</v>
      </c>
      <c r="P9" s="24"/>
      <c r="Q9" s="24"/>
      <c r="R9" s="25">
        <v>3.1E-2</v>
      </c>
      <c r="S9" s="24">
        <f t="shared" ref="S9:S49" si="4">ROUND(E9*R9,2)</f>
        <v>0.37</v>
      </c>
      <c r="T9" s="21"/>
      <c r="U9" s="21"/>
      <c r="V9" s="21"/>
      <c r="W9" s="21"/>
      <c r="X9" s="21"/>
      <c r="Y9" s="21"/>
      <c r="Z9" s="21"/>
      <c r="AA9" s="21"/>
      <c r="AB9" s="21"/>
      <c r="AC9" s="21" t="s">
        <v>58</v>
      </c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outlineLevel="1" x14ac:dyDescent="0.2">
      <c r="A10" s="62" t="s">
        <v>285</v>
      </c>
      <c r="B10" s="63" t="s">
        <v>59</v>
      </c>
      <c r="C10" s="64" t="s">
        <v>60</v>
      </c>
      <c r="D10" s="65" t="s">
        <v>57</v>
      </c>
      <c r="E10" s="66">
        <v>24</v>
      </c>
      <c r="F10" s="67">
        <v>0</v>
      </c>
      <c r="G10" s="68">
        <f t="shared" ref="G10:G49" si="5">PRODUCT(E10,F10)</f>
        <v>0</v>
      </c>
      <c r="H10" s="49">
        <v>0</v>
      </c>
      <c r="I10" s="28">
        <f t="shared" si="0"/>
        <v>0</v>
      </c>
      <c r="J10" s="28">
        <v>21.7</v>
      </c>
      <c r="K10" s="28">
        <f t="shared" si="1"/>
        <v>520.79999999999995</v>
      </c>
      <c r="L10" s="28">
        <v>0</v>
      </c>
      <c r="M10" s="28">
        <f t="shared" si="2"/>
        <v>0</v>
      </c>
      <c r="N10" s="24">
        <v>1.98E-3</v>
      </c>
      <c r="O10" s="24">
        <f t="shared" si="3"/>
        <v>4.752E-2</v>
      </c>
      <c r="P10" s="24"/>
      <c r="Q10" s="24"/>
      <c r="R10" s="25">
        <v>8.3000000000000004E-2</v>
      </c>
      <c r="S10" s="24">
        <f t="shared" si="4"/>
        <v>1.99</v>
      </c>
      <c r="T10" s="21"/>
      <c r="U10" s="21"/>
      <c r="V10" s="21"/>
      <c r="W10" s="21"/>
      <c r="X10" s="21"/>
      <c r="Y10" s="21"/>
      <c r="Z10" s="21"/>
      <c r="AA10" s="21"/>
      <c r="AB10" s="21"/>
      <c r="AC10" s="21" t="s">
        <v>58</v>
      </c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outlineLevel="1" x14ac:dyDescent="0.2">
      <c r="A11" s="62" t="s">
        <v>286</v>
      </c>
      <c r="B11" s="63" t="s">
        <v>61</v>
      </c>
      <c r="C11" s="64" t="s">
        <v>62</v>
      </c>
      <c r="D11" s="65" t="s">
        <v>57</v>
      </c>
      <c r="E11" s="66">
        <v>12</v>
      </c>
      <c r="F11" s="67">
        <v>0</v>
      </c>
      <c r="G11" s="68">
        <f t="shared" si="5"/>
        <v>0</v>
      </c>
      <c r="H11" s="49">
        <v>0</v>
      </c>
      <c r="I11" s="28">
        <f t="shared" si="0"/>
        <v>0</v>
      </c>
      <c r="J11" s="28">
        <v>29.8</v>
      </c>
      <c r="K11" s="28">
        <f t="shared" si="1"/>
        <v>357.6</v>
      </c>
      <c r="L11" s="28">
        <v>0</v>
      </c>
      <c r="M11" s="28">
        <f t="shared" si="2"/>
        <v>0</v>
      </c>
      <c r="N11" s="24">
        <v>2.63E-3</v>
      </c>
      <c r="O11" s="24">
        <f t="shared" si="3"/>
        <v>3.1559999999999998E-2</v>
      </c>
      <c r="P11" s="24"/>
      <c r="Q11" s="24"/>
      <c r="R11" s="25">
        <v>0.114</v>
      </c>
      <c r="S11" s="24">
        <f t="shared" si="4"/>
        <v>1.37</v>
      </c>
      <c r="T11" s="21"/>
      <c r="U11" s="21"/>
      <c r="V11" s="21"/>
      <c r="W11" s="21"/>
      <c r="X11" s="21"/>
      <c r="Y11" s="21"/>
      <c r="Z11" s="21"/>
      <c r="AA11" s="21"/>
      <c r="AB11" s="21"/>
      <c r="AC11" s="21" t="s">
        <v>58</v>
      </c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58" outlineLevel="1" x14ac:dyDescent="0.2">
      <c r="A12" s="62" t="s">
        <v>304</v>
      </c>
      <c r="B12" s="63" t="s">
        <v>63</v>
      </c>
      <c r="C12" s="64" t="s">
        <v>64</v>
      </c>
      <c r="D12" s="65" t="s">
        <v>65</v>
      </c>
      <c r="E12" s="66">
        <v>8</v>
      </c>
      <c r="F12" s="67">
        <v>0</v>
      </c>
      <c r="G12" s="68">
        <f t="shared" si="5"/>
        <v>0</v>
      </c>
      <c r="H12" s="49">
        <v>0</v>
      </c>
      <c r="I12" s="28">
        <f t="shared" si="0"/>
        <v>0</v>
      </c>
      <c r="J12" s="28">
        <v>81</v>
      </c>
      <c r="K12" s="28">
        <f t="shared" si="1"/>
        <v>648</v>
      </c>
      <c r="L12" s="28">
        <v>0</v>
      </c>
      <c r="M12" s="28">
        <f t="shared" si="2"/>
        <v>0</v>
      </c>
      <c r="N12" s="24">
        <v>3.0999999999999999E-3</v>
      </c>
      <c r="O12" s="24">
        <f t="shared" si="3"/>
        <v>2.4799999999999999E-2</v>
      </c>
      <c r="P12" s="24"/>
      <c r="Q12" s="24"/>
      <c r="R12" s="25">
        <v>0.31</v>
      </c>
      <c r="S12" s="24">
        <f t="shared" si="4"/>
        <v>2.48</v>
      </c>
      <c r="T12" s="21"/>
      <c r="U12" s="21"/>
      <c r="V12" s="21"/>
      <c r="W12" s="21"/>
      <c r="X12" s="21"/>
      <c r="Y12" s="21"/>
      <c r="Z12" s="21"/>
      <c r="AA12" s="21"/>
      <c r="AB12" s="21"/>
      <c r="AC12" s="21" t="s">
        <v>58</v>
      </c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58" outlineLevel="1" x14ac:dyDescent="0.2">
      <c r="A13" s="62" t="s">
        <v>305</v>
      </c>
      <c r="B13" s="63" t="s">
        <v>66</v>
      </c>
      <c r="C13" s="64" t="s">
        <v>67</v>
      </c>
      <c r="D13" s="65" t="s">
        <v>65</v>
      </c>
      <c r="E13" s="66">
        <v>5</v>
      </c>
      <c r="F13" s="67">
        <v>0</v>
      </c>
      <c r="G13" s="68">
        <f t="shared" si="5"/>
        <v>0</v>
      </c>
      <c r="H13" s="49">
        <v>0</v>
      </c>
      <c r="I13" s="28">
        <f t="shared" si="0"/>
        <v>0</v>
      </c>
      <c r="J13" s="28">
        <v>105.5</v>
      </c>
      <c r="K13" s="28">
        <f t="shared" si="1"/>
        <v>527.5</v>
      </c>
      <c r="L13" s="28">
        <v>0</v>
      </c>
      <c r="M13" s="28">
        <f t="shared" si="2"/>
        <v>0</v>
      </c>
      <c r="N13" s="24">
        <v>2.1129999999999999E-2</v>
      </c>
      <c r="O13" s="24">
        <f t="shared" si="3"/>
        <v>0.10564999999999999</v>
      </c>
      <c r="P13" s="24"/>
      <c r="Q13" s="24"/>
      <c r="R13" s="25">
        <v>0.40300000000000002</v>
      </c>
      <c r="S13" s="24">
        <f t="shared" si="4"/>
        <v>2.02</v>
      </c>
      <c r="T13" s="21"/>
      <c r="U13" s="21"/>
      <c r="V13" s="21"/>
      <c r="W13" s="21"/>
      <c r="X13" s="21"/>
      <c r="Y13" s="21"/>
      <c r="Z13" s="21"/>
      <c r="AA13" s="21"/>
      <c r="AB13" s="21"/>
      <c r="AC13" s="21" t="s">
        <v>58</v>
      </c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58" outlineLevel="1" x14ac:dyDescent="0.2">
      <c r="A14" s="62" t="s">
        <v>306</v>
      </c>
      <c r="B14" s="63" t="s">
        <v>68</v>
      </c>
      <c r="C14" s="64" t="s">
        <v>69</v>
      </c>
      <c r="D14" s="65" t="s">
        <v>65</v>
      </c>
      <c r="E14" s="66">
        <v>6</v>
      </c>
      <c r="F14" s="67">
        <v>0</v>
      </c>
      <c r="G14" s="68">
        <f t="shared" si="5"/>
        <v>0</v>
      </c>
      <c r="H14" s="49">
        <v>0</v>
      </c>
      <c r="I14" s="28">
        <f t="shared" si="0"/>
        <v>0</v>
      </c>
      <c r="J14" s="28">
        <v>132.5</v>
      </c>
      <c r="K14" s="28">
        <f t="shared" si="1"/>
        <v>795</v>
      </c>
      <c r="L14" s="28">
        <v>0</v>
      </c>
      <c r="M14" s="28">
        <f t="shared" si="2"/>
        <v>0</v>
      </c>
      <c r="N14" s="24">
        <v>2.9610000000000001E-2</v>
      </c>
      <c r="O14" s="24">
        <f t="shared" si="3"/>
        <v>0.17766000000000001</v>
      </c>
      <c r="P14" s="24"/>
      <c r="Q14" s="24"/>
      <c r="R14" s="25">
        <v>0.50700000000000001</v>
      </c>
      <c r="S14" s="24">
        <f t="shared" si="4"/>
        <v>3.04</v>
      </c>
      <c r="T14" s="21"/>
      <c r="U14" s="21"/>
      <c r="V14" s="21"/>
      <c r="W14" s="21"/>
      <c r="X14" s="21"/>
      <c r="Y14" s="21"/>
      <c r="Z14" s="21"/>
      <c r="AA14" s="21"/>
      <c r="AB14" s="21"/>
      <c r="AC14" s="21" t="s">
        <v>58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58" outlineLevel="1" x14ac:dyDescent="0.2">
      <c r="A15" s="62" t="s">
        <v>307</v>
      </c>
      <c r="B15" s="63" t="s">
        <v>70</v>
      </c>
      <c r="C15" s="64" t="s">
        <v>71</v>
      </c>
      <c r="D15" s="65" t="s">
        <v>65</v>
      </c>
      <c r="E15" s="66">
        <v>2</v>
      </c>
      <c r="F15" s="67">
        <v>0</v>
      </c>
      <c r="G15" s="68">
        <f t="shared" si="5"/>
        <v>0</v>
      </c>
      <c r="H15" s="49">
        <v>18.12</v>
      </c>
      <c r="I15" s="28">
        <f t="shared" si="0"/>
        <v>36.24</v>
      </c>
      <c r="J15" s="28">
        <v>210.88</v>
      </c>
      <c r="K15" s="28">
        <f t="shared" si="1"/>
        <v>421.76</v>
      </c>
      <c r="L15" s="28">
        <v>0</v>
      </c>
      <c r="M15" s="28">
        <f t="shared" si="2"/>
        <v>0</v>
      </c>
      <c r="N15" s="24">
        <v>8.1999999999999998E-4</v>
      </c>
      <c r="O15" s="24">
        <f t="shared" si="3"/>
        <v>1.64E-3</v>
      </c>
      <c r="P15" s="24"/>
      <c r="Q15" s="24"/>
      <c r="R15" s="25">
        <v>0.63600000000000001</v>
      </c>
      <c r="S15" s="24">
        <f t="shared" si="4"/>
        <v>1.27</v>
      </c>
      <c r="T15" s="21"/>
      <c r="U15" s="21"/>
      <c r="V15" s="21"/>
      <c r="W15" s="21"/>
      <c r="X15" s="21"/>
      <c r="Y15" s="21"/>
      <c r="Z15" s="21"/>
      <c r="AA15" s="21"/>
      <c r="AB15" s="21"/>
      <c r="AC15" s="21" t="s">
        <v>58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58" outlineLevel="1" x14ac:dyDescent="0.2">
      <c r="A16" s="62" t="s">
        <v>308</v>
      </c>
      <c r="B16" s="63" t="s">
        <v>72</v>
      </c>
      <c r="C16" s="64" t="s">
        <v>73</v>
      </c>
      <c r="D16" s="65" t="s">
        <v>65</v>
      </c>
      <c r="E16" s="66">
        <v>2</v>
      </c>
      <c r="F16" s="67">
        <v>0</v>
      </c>
      <c r="G16" s="68">
        <f t="shared" si="5"/>
        <v>0</v>
      </c>
      <c r="H16" s="49">
        <v>325.79000000000002</v>
      </c>
      <c r="I16" s="28">
        <f t="shared" si="0"/>
        <v>651.58000000000004</v>
      </c>
      <c r="J16" s="28">
        <v>49.70999999999998</v>
      </c>
      <c r="K16" s="28">
        <f t="shared" si="1"/>
        <v>99.42</v>
      </c>
      <c r="L16" s="28">
        <v>0</v>
      </c>
      <c r="M16" s="28">
        <f t="shared" si="2"/>
        <v>0</v>
      </c>
      <c r="N16" s="24">
        <v>0</v>
      </c>
      <c r="O16" s="24">
        <f t="shared" si="3"/>
        <v>0</v>
      </c>
      <c r="P16" s="24"/>
      <c r="Q16" s="24"/>
      <c r="R16" s="25">
        <v>0.15</v>
      </c>
      <c r="S16" s="24">
        <f t="shared" si="4"/>
        <v>0.3</v>
      </c>
      <c r="T16" s="21"/>
      <c r="U16" s="21"/>
      <c r="V16" s="21"/>
      <c r="W16" s="21"/>
      <c r="X16" s="21"/>
      <c r="Y16" s="21"/>
      <c r="Z16" s="21"/>
      <c r="AA16" s="21"/>
      <c r="AB16" s="21"/>
      <c r="AC16" s="21" t="s">
        <v>58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outlineLevel="1" x14ac:dyDescent="0.2">
      <c r="A17" s="62" t="s">
        <v>309</v>
      </c>
      <c r="B17" s="63" t="s">
        <v>74</v>
      </c>
      <c r="C17" s="64" t="s">
        <v>75</v>
      </c>
      <c r="D17" s="65" t="s">
        <v>65</v>
      </c>
      <c r="E17" s="66">
        <v>2</v>
      </c>
      <c r="F17" s="67">
        <v>0</v>
      </c>
      <c r="G17" s="68">
        <f t="shared" si="5"/>
        <v>0</v>
      </c>
      <c r="H17" s="49">
        <v>101.14</v>
      </c>
      <c r="I17" s="28">
        <f t="shared" si="0"/>
        <v>202.28</v>
      </c>
      <c r="J17" s="28">
        <v>191.86</v>
      </c>
      <c r="K17" s="28">
        <f t="shared" si="1"/>
        <v>383.72</v>
      </c>
      <c r="L17" s="28">
        <v>0</v>
      </c>
      <c r="M17" s="28">
        <f t="shared" si="2"/>
        <v>0</v>
      </c>
      <c r="N17" s="24">
        <v>0</v>
      </c>
      <c r="O17" s="24">
        <f t="shared" si="3"/>
        <v>0</v>
      </c>
      <c r="P17" s="24"/>
      <c r="Q17" s="24"/>
      <c r="R17" s="25">
        <v>0.57899999999999996</v>
      </c>
      <c r="S17" s="24">
        <f t="shared" si="4"/>
        <v>1.1599999999999999</v>
      </c>
      <c r="T17" s="21"/>
      <c r="U17" s="21"/>
      <c r="V17" s="21"/>
      <c r="W17" s="21"/>
      <c r="X17" s="21"/>
      <c r="Y17" s="21"/>
      <c r="Z17" s="21"/>
      <c r="AA17" s="21"/>
      <c r="AB17" s="21"/>
      <c r="AC17" s="21" t="s">
        <v>58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outlineLevel="1" x14ac:dyDescent="0.2">
      <c r="A18" s="62" t="s">
        <v>310</v>
      </c>
      <c r="B18" s="63" t="s">
        <v>76</v>
      </c>
      <c r="C18" s="64" t="s">
        <v>77</v>
      </c>
      <c r="D18" s="65" t="s">
        <v>57</v>
      </c>
      <c r="E18" s="66">
        <v>20</v>
      </c>
      <c r="F18" s="67">
        <v>0</v>
      </c>
      <c r="G18" s="68">
        <f t="shared" si="5"/>
        <v>0</v>
      </c>
      <c r="H18" s="49">
        <v>0</v>
      </c>
      <c r="I18" s="28">
        <f t="shared" si="0"/>
        <v>0</v>
      </c>
      <c r="J18" s="28">
        <v>134.5</v>
      </c>
      <c r="K18" s="28">
        <f t="shared" si="1"/>
        <v>2690</v>
      </c>
      <c r="L18" s="28">
        <v>0</v>
      </c>
      <c r="M18" s="28">
        <f t="shared" si="2"/>
        <v>0</v>
      </c>
      <c r="N18" s="24">
        <v>0</v>
      </c>
      <c r="O18" s="24">
        <f t="shared" si="3"/>
        <v>0</v>
      </c>
      <c r="P18" s="24"/>
      <c r="Q18" s="24"/>
      <c r="R18" s="25">
        <v>0.46500000000000002</v>
      </c>
      <c r="S18" s="24">
        <f t="shared" si="4"/>
        <v>9.3000000000000007</v>
      </c>
      <c r="T18" s="21"/>
      <c r="U18" s="21"/>
      <c r="V18" s="21"/>
      <c r="W18" s="21"/>
      <c r="X18" s="21"/>
      <c r="Y18" s="21"/>
      <c r="Z18" s="21"/>
      <c r="AA18" s="21"/>
      <c r="AB18" s="21"/>
      <c r="AC18" s="21" t="s">
        <v>58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 outlineLevel="1" x14ac:dyDescent="0.2">
      <c r="A19" s="62" t="s">
        <v>311</v>
      </c>
      <c r="B19" s="63" t="s">
        <v>78</v>
      </c>
      <c r="C19" s="64" t="s">
        <v>79</v>
      </c>
      <c r="D19" s="65" t="s">
        <v>57</v>
      </c>
      <c r="E19" s="66">
        <v>1</v>
      </c>
      <c r="F19" s="67">
        <v>0</v>
      </c>
      <c r="G19" s="68">
        <f t="shared" si="5"/>
        <v>0</v>
      </c>
      <c r="H19" s="49">
        <v>79.959999999999994</v>
      </c>
      <c r="I19" s="28">
        <f t="shared" si="0"/>
        <v>79.959999999999994</v>
      </c>
      <c r="J19" s="28">
        <v>106.04</v>
      </c>
      <c r="K19" s="28">
        <f t="shared" si="1"/>
        <v>106.04</v>
      </c>
      <c r="L19" s="28">
        <v>0</v>
      </c>
      <c r="M19" s="28">
        <f t="shared" si="2"/>
        <v>0</v>
      </c>
      <c r="N19" s="24">
        <v>0</v>
      </c>
      <c r="O19" s="24">
        <f t="shared" si="3"/>
        <v>0</v>
      </c>
      <c r="P19" s="24"/>
      <c r="Q19" s="24"/>
      <c r="R19" s="25">
        <v>0.32</v>
      </c>
      <c r="S19" s="24">
        <f t="shared" si="4"/>
        <v>0.32</v>
      </c>
      <c r="T19" s="21"/>
      <c r="U19" s="21"/>
      <c r="V19" s="21"/>
      <c r="W19" s="21"/>
      <c r="X19" s="21"/>
      <c r="Y19" s="21"/>
      <c r="Z19" s="21"/>
      <c r="AA19" s="21"/>
      <c r="AB19" s="21"/>
      <c r="AC19" s="21" t="s">
        <v>58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 outlineLevel="1" x14ac:dyDescent="0.2">
      <c r="A20" s="62" t="s">
        <v>312</v>
      </c>
      <c r="B20" s="63" t="s">
        <v>80</v>
      </c>
      <c r="C20" s="64" t="s">
        <v>81</v>
      </c>
      <c r="D20" s="65" t="s">
        <v>57</v>
      </c>
      <c r="E20" s="66">
        <v>2</v>
      </c>
      <c r="F20" s="67">
        <v>0</v>
      </c>
      <c r="G20" s="68">
        <f t="shared" si="5"/>
        <v>0</v>
      </c>
      <c r="H20" s="49">
        <v>62.96</v>
      </c>
      <c r="I20" s="28">
        <f t="shared" si="0"/>
        <v>125.92</v>
      </c>
      <c r="J20" s="28">
        <v>106.03999999999999</v>
      </c>
      <c r="K20" s="28">
        <f t="shared" si="1"/>
        <v>212.08</v>
      </c>
      <c r="L20" s="28">
        <v>0</v>
      </c>
      <c r="M20" s="28">
        <f t="shared" si="2"/>
        <v>0</v>
      </c>
      <c r="N20" s="24">
        <v>0</v>
      </c>
      <c r="O20" s="24">
        <f t="shared" si="3"/>
        <v>0</v>
      </c>
      <c r="P20" s="24"/>
      <c r="Q20" s="24"/>
      <c r="R20" s="25">
        <v>0.32</v>
      </c>
      <c r="S20" s="24">
        <f t="shared" si="4"/>
        <v>0.64</v>
      </c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58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outlineLevel="1" x14ac:dyDescent="0.2">
      <c r="A21" s="62" t="s">
        <v>313</v>
      </c>
      <c r="B21" s="63" t="s">
        <v>82</v>
      </c>
      <c r="C21" s="64" t="s">
        <v>83</v>
      </c>
      <c r="D21" s="65" t="s">
        <v>57</v>
      </c>
      <c r="E21" s="66">
        <v>16</v>
      </c>
      <c r="F21" s="67">
        <v>0</v>
      </c>
      <c r="G21" s="68">
        <f t="shared" si="5"/>
        <v>0</v>
      </c>
      <c r="H21" s="49">
        <v>65.55</v>
      </c>
      <c r="I21" s="28">
        <f t="shared" si="0"/>
        <v>1048.8</v>
      </c>
      <c r="J21" s="28">
        <v>118.95</v>
      </c>
      <c r="K21" s="28">
        <f t="shared" si="1"/>
        <v>1903.2</v>
      </c>
      <c r="L21" s="28">
        <v>0</v>
      </c>
      <c r="M21" s="28">
        <f t="shared" si="2"/>
        <v>0</v>
      </c>
      <c r="N21" s="24">
        <v>0</v>
      </c>
      <c r="O21" s="24">
        <f t="shared" si="3"/>
        <v>0</v>
      </c>
      <c r="P21" s="24"/>
      <c r="Q21" s="24"/>
      <c r="R21" s="25">
        <v>0.35899999999999999</v>
      </c>
      <c r="S21" s="24">
        <f t="shared" si="4"/>
        <v>5.74</v>
      </c>
      <c r="T21" s="21"/>
      <c r="U21" s="21"/>
      <c r="V21" s="21"/>
      <c r="W21" s="21"/>
      <c r="X21" s="21"/>
      <c r="Y21" s="21"/>
      <c r="Z21" s="21"/>
      <c r="AA21" s="21"/>
      <c r="AB21" s="21"/>
      <c r="AC21" s="21" t="s">
        <v>58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outlineLevel="1" x14ac:dyDescent="0.2">
      <c r="A22" s="62" t="s">
        <v>314</v>
      </c>
      <c r="B22" s="63" t="s">
        <v>84</v>
      </c>
      <c r="C22" s="64" t="s">
        <v>85</v>
      </c>
      <c r="D22" s="65" t="s">
        <v>57</v>
      </c>
      <c r="E22" s="66">
        <v>12</v>
      </c>
      <c r="F22" s="67">
        <v>0</v>
      </c>
      <c r="G22" s="68">
        <f t="shared" si="5"/>
        <v>0</v>
      </c>
      <c r="H22" s="49">
        <v>91.23</v>
      </c>
      <c r="I22" s="28">
        <f t="shared" si="0"/>
        <v>1094.76</v>
      </c>
      <c r="J22" s="28">
        <v>149.76999999999998</v>
      </c>
      <c r="K22" s="28">
        <f t="shared" si="1"/>
        <v>1797.24</v>
      </c>
      <c r="L22" s="28">
        <v>0</v>
      </c>
      <c r="M22" s="28">
        <f t="shared" si="2"/>
        <v>0</v>
      </c>
      <c r="N22" s="24">
        <v>0</v>
      </c>
      <c r="O22" s="24">
        <f t="shared" si="3"/>
        <v>0</v>
      </c>
      <c r="P22" s="24"/>
      <c r="Q22" s="24"/>
      <c r="R22" s="25">
        <v>0.45200000000000001</v>
      </c>
      <c r="S22" s="24">
        <f t="shared" si="4"/>
        <v>5.42</v>
      </c>
      <c r="T22" s="21"/>
      <c r="U22" s="21"/>
      <c r="V22" s="21"/>
      <c r="W22" s="86"/>
      <c r="X22" s="21"/>
      <c r="Y22" s="21"/>
      <c r="Z22" s="21"/>
      <c r="AA22" s="21"/>
      <c r="AB22" s="21"/>
      <c r="AC22" s="21" t="s">
        <v>58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outlineLevel="1" x14ac:dyDescent="0.2">
      <c r="A23" s="62" t="s">
        <v>315</v>
      </c>
      <c r="B23" s="63" t="s">
        <v>86</v>
      </c>
      <c r="C23" s="64" t="s">
        <v>87</v>
      </c>
      <c r="D23" s="65" t="s">
        <v>57</v>
      </c>
      <c r="E23" s="66">
        <v>20</v>
      </c>
      <c r="F23" s="67">
        <v>0</v>
      </c>
      <c r="G23" s="68">
        <f t="shared" si="5"/>
        <v>0</v>
      </c>
      <c r="H23" s="49">
        <v>200.31</v>
      </c>
      <c r="I23" s="28">
        <f t="shared" si="0"/>
        <v>4006.2</v>
      </c>
      <c r="J23" s="28">
        <v>388.69</v>
      </c>
      <c r="K23" s="28">
        <f t="shared" si="1"/>
        <v>7773.8</v>
      </c>
      <c r="L23" s="28">
        <v>0</v>
      </c>
      <c r="M23" s="28">
        <f t="shared" si="2"/>
        <v>0</v>
      </c>
      <c r="N23" s="24">
        <v>0</v>
      </c>
      <c r="O23" s="24">
        <f t="shared" si="3"/>
        <v>0</v>
      </c>
      <c r="P23" s="24"/>
      <c r="Q23" s="24"/>
      <c r="R23" s="25">
        <v>1.173</v>
      </c>
      <c r="S23" s="24">
        <f t="shared" si="4"/>
        <v>23.46</v>
      </c>
      <c r="T23" s="21"/>
      <c r="U23" s="21"/>
      <c r="V23" s="21"/>
      <c r="W23" s="86"/>
      <c r="X23" s="86"/>
      <c r="Y23" s="21"/>
      <c r="Z23" s="21"/>
      <c r="AA23" s="21"/>
      <c r="AB23" s="21"/>
      <c r="AC23" s="21" t="s">
        <v>58</v>
      </c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outlineLevel="1" x14ac:dyDescent="0.2">
      <c r="A24" s="62" t="s">
        <v>316</v>
      </c>
      <c r="B24" s="63" t="s">
        <v>88</v>
      </c>
      <c r="C24" s="64" t="s">
        <v>89</v>
      </c>
      <c r="D24" s="65" t="s">
        <v>57</v>
      </c>
      <c r="E24" s="66">
        <v>6</v>
      </c>
      <c r="F24" s="67">
        <v>0</v>
      </c>
      <c r="G24" s="68">
        <f t="shared" si="5"/>
        <v>0</v>
      </c>
      <c r="H24" s="49">
        <v>223.26</v>
      </c>
      <c r="I24" s="28">
        <f t="shared" si="0"/>
        <v>1339.56</v>
      </c>
      <c r="J24" s="28">
        <v>263.74</v>
      </c>
      <c r="K24" s="28">
        <f t="shared" si="1"/>
        <v>1582.44</v>
      </c>
      <c r="L24" s="28">
        <v>0</v>
      </c>
      <c r="M24" s="28">
        <f t="shared" si="2"/>
        <v>0</v>
      </c>
      <c r="N24" s="24">
        <v>0</v>
      </c>
      <c r="O24" s="24">
        <f t="shared" si="3"/>
        <v>0</v>
      </c>
      <c r="P24" s="24"/>
      <c r="Q24" s="24"/>
      <c r="R24" s="25">
        <v>0.79700000000000004</v>
      </c>
      <c r="S24" s="24">
        <f t="shared" si="4"/>
        <v>4.78</v>
      </c>
      <c r="T24" s="21"/>
      <c r="U24" s="21"/>
      <c r="V24" s="21"/>
      <c r="W24" s="21"/>
      <c r="X24" s="86"/>
      <c r="Y24" s="21"/>
      <c r="Z24" s="21"/>
      <c r="AA24" s="21"/>
      <c r="AB24" s="21"/>
      <c r="AC24" s="21" t="s">
        <v>58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outlineLevel="1" x14ac:dyDescent="0.2">
      <c r="A25" s="62" t="s">
        <v>317</v>
      </c>
      <c r="B25" s="63" t="s">
        <v>90</v>
      </c>
      <c r="C25" s="64" t="s">
        <v>91</v>
      </c>
      <c r="D25" s="65" t="s">
        <v>57</v>
      </c>
      <c r="E25" s="66">
        <v>11</v>
      </c>
      <c r="F25" s="67">
        <v>0</v>
      </c>
      <c r="G25" s="68">
        <f t="shared" si="5"/>
        <v>0</v>
      </c>
      <c r="H25" s="49">
        <v>489.49</v>
      </c>
      <c r="I25" s="28">
        <f t="shared" si="0"/>
        <v>5384.39</v>
      </c>
      <c r="J25" s="28">
        <v>244.51</v>
      </c>
      <c r="K25" s="28">
        <f t="shared" si="1"/>
        <v>2689.61</v>
      </c>
      <c r="L25" s="28">
        <v>0</v>
      </c>
      <c r="M25" s="28">
        <f t="shared" si="2"/>
        <v>0</v>
      </c>
      <c r="N25" s="24">
        <v>0</v>
      </c>
      <c r="O25" s="24">
        <f t="shared" si="3"/>
        <v>0</v>
      </c>
      <c r="P25" s="24"/>
      <c r="Q25" s="24"/>
      <c r="R25" s="25">
        <v>0.73899999999999999</v>
      </c>
      <c r="S25" s="24">
        <f t="shared" si="4"/>
        <v>8.1300000000000008</v>
      </c>
      <c r="T25" s="21"/>
      <c r="U25" s="21"/>
      <c r="V25" s="21"/>
      <c r="W25" s="86"/>
      <c r="X25" s="21"/>
      <c r="Y25" s="21"/>
      <c r="Z25" s="21"/>
      <c r="AA25" s="21"/>
      <c r="AB25" s="21"/>
      <c r="AC25" s="21" t="s">
        <v>58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outlineLevel="1" x14ac:dyDescent="0.2">
      <c r="A26" s="62" t="s">
        <v>318</v>
      </c>
      <c r="B26" s="63" t="s">
        <v>92</v>
      </c>
      <c r="C26" s="64" t="s">
        <v>93</v>
      </c>
      <c r="D26" s="65" t="s">
        <v>57</v>
      </c>
      <c r="E26" s="66">
        <v>2</v>
      </c>
      <c r="F26" s="67">
        <v>0</v>
      </c>
      <c r="G26" s="68">
        <f t="shared" si="5"/>
        <v>0</v>
      </c>
      <c r="H26" s="49">
        <v>656.17</v>
      </c>
      <c r="I26" s="28">
        <f t="shared" si="0"/>
        <v>1312.34</v>
      </c>
      <c r="J26" s="28">
        <v>247.83000000000004</v>
      </c>
      <c r="K26" s="28">
        <f t="shared" si="1"/>
        <v>495.66</v>
      </c>
      <c r="L26" s="28">
        <v>0</v>
      </c>
      <c r="M26" s="28">
        <f t="shared" si="2"/>
        <v>0</v>
      </c>
      <c r="N26" s="24">
        <v>0</v>
      </c>
      <c r="O26" s="24">
        <f t="shared" si="3"/>
        <v>0</v>
      </c>
      <c r="P26" s="24"/>
      <c r="Q26" s="24"/>
      <c r="R26" s="25">
        <v>0.749</v>
      </c>
      <c r="S26" s="24">
        <f t="shared" si="4"/>
        <v>1.5</v>
      </c>
      <c r="T26" s="21"/>
      <c r="U26" s="21"/>
      <c r="V26" s="21"/>
      <c r="W26" s="21"/>
      <c r="X26" s="21"/>
      <c r="Y26" s="21"/>
      <c r="Z26" s="21"/>
      <c r="AA26" s="21"/>
      <c r="AB26" s="21"/>
      <c r="AC26" s="21" t="s">
        <v>58</v>
      </c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</row>
    <row r="27" spans="1:58" outlineLevel="1" x14ac:dyDescent="0.2">
      <c r="A27" s="62" t="s">
        <v>319</v>
      </c>
      <c r="B27" s="63" t="s">
        <v>291</v>
      </c>
      <c r="C27" s="64" t="s">
        <v>292</v>
      </c>
      <c r="D27" s="65" t="s">
        <v>57</v>
      </c>
      <c r="E27" s="66">
        <f>SUM(E19:E22)</f>
        <v>31</v>
      </c>
      <c r="F27" s="67">
        <v>0</v>
      </c>
      <c r="G27" s="68">
        <f t="shared" si="5"/>
        <v>0</v>
      </c>
      <c r="H27" s="49">
        <v>38.72</v>
      </c>
      <c r="I27" s="28">
        <f t="shared" si="0"/>
        <v>1200.32</v>
      </c>
      <c r="J27" s="28">
        <v>53.480000000000004</v>
      </c>
      <c r="K27" s="28">
        <f t="shared" si="1"/>
        <v>1657.88</v>
      </c>
      <c r="L27" s="28">
        <v>0</v>
      </c>
      <c r="M27" s="28">
        <f t="shared" si="2"/>
        <v>0</v>
      </c>
      <c r="N27" s="24">
        <v>0</v>
      </c>
      <c r="O27" s="24">
        <f t="shared" si="3"/>
        <v>0</v>
      </c>
      <c r="P27" s="24"/>
      <c r="Q27" s="24"/>
      <c r="R27" s="25">
        <v>0.185</v>
      </c>
      <c r="S27" s="24">
        <f t="shared" si="4"/>
        <v>5.74</v>
      </c>
      <c r="T27" s="21"/>
      <c r="U27" s="21"/>
      <c r="V27" s="86"/>
      <c r="W27" s="21"/>
      <c r="X27" s="21"/>
      <c r="Y27" s="21"/>
      <c r="Z27" s="21"/>
      <c r="AA27" s="21"/>
      <c r="AB27" s="21"/>
      <c r="AC27" s="21" t="s">
        <v>58</v>
      </c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 outlineLevel="1" x14ac:dyDescent="0.2">
      <c r="A28" s="62" t="s">
        <v>320</v>
      </c>
      <c r="B28" s="63" t="s">
        <v>291</v>
      </c>
      <c r="C28" s="64" t="s">
        <v>293</v>
      </c>
      <c r="D28" s="65" t="s">
        <v>57</v>
      </c>
      <c r="E28" s="66">
        <f>SUM(E23:E25)</f>
        <v>37</v>
      </c>
      <c r="F28" s="67">
        <v>0</v>
      </c>
      <c r="G28" s="68">
        <f t="shared" si="5"/>
        <v>0</v>
      </c>
      <c r="H28" s="49">
        <v>48.36</v>
      </c>
      <c r="I28" s="28">
        <f t="shared" si="0"/>
        <v>1789.32</v>
      </c>
      <c r="J28" s="28">
        <v>62.14</v>
      </c>
      <c r="K28" s="28">
        <f t="shared" si="1"/>
        <v>2299.1799999999998</v>
      </c>
      <c r="L28" s="28">
        <v>0</v>
      </c>
      <c r="M28" s="28">
        <f t="shared" si="2"/>
        <v>0</v>
      </c>
      <c r="N28" s="24">
        <v>0</v>
      </c>
      <c r="O28" s="24">
        <f t="shared" si="3"/>
        <v>0</v>
      </c>
      <c r="P28" s="24"/>
      <c r="Q28" s="24"/>
      <c r="R28" s="25">
        <v>0.215</v>
      </c>
      <c r="S28" s="24">
        <f t="shared" si="4"/>
        <v>7.96</v>
      </c>
      <c r="T28" s="21"/>
      <c r="U28" s="21"/>
      <c r="V28" s="21"/>
      <c r="W28" s="86"/>
      <c r="X28" s="86"/>
      <c r="Y28" s="21"/>
      <c r="Z28" s="21"/>
      <c r="AA28" s="21"/>
      <c r="AB28" s="21"/>
      <c r="AC28" s="21" t="s">
        <v>58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 outlineLevel="1" x14ac:dyDescent="0.2">
      <c r="A29" s="62" t="s">
        <v>321</v>
      </c>
      <c r="B29" s="63" t="s">
        <v>291</v>
      </c>
      <c r="C29" s="64" t="s">
        <v>294</v>
      </c>
      <c r="D29" s="65" t="s">
        <v>57</v>
      </c>
      <c r="E29" s="66">
        <v>2</v>
      </c>
      <c r="F29" s="67">
        <v>0</v>
      </c>
      <c r="G29" s="68">
        <f t="shared" si="5"/>
        <v>0</v>
      </c>
      <c r="H29" s="49">
        <v>48.36</v>
      </c>
      <c r="I29" s="28">
        <f t="shared" si="0"/>
        <v>96.72</v>
      </c>
      <c r="J29" s="28">
        <v>62.14</v>
      </c>
      <c r="K29" s="28">
        <f t="shared" si="1"/>
        <v>124.28</v>
      </c>
      <c r="L29" s="28">
        <v>0</v>
      </c>
      <c r="M29" s="28">
        <f t="shared" si="2"/>
        <v>0</v>
      </c>
      <c r="N29" s="24">
        <v>0</v>
      </c>
      <c r="O29" s="24">
        <f t="shared" si="3"/>
        <v>0</v>
      </c>
      <c r="P29" s="24"/>
      <c r="Q29" s="24"/>
      <c r="R29" s="25">
        <v>0.215</v>
      </c>
      <c r="S29" s="24">
        <f t="shared" si="4"/>
        <v>0.43</v>
      </c>
      <c r="T29" s="21"/>
      <c r="U29" s="21"/>
      <c r="V29" s="21"/>
      <c r="W29" s="21"/>
      <c r="X29" s="21"/>
      <c r="Y29" s="21"/>
      <c r="Z29" s="21"/>
      <c r="AA29" s="21"/>
      <c r="AB29" s="21"/>
      <c r="AC29" s="21" t="s">
        <v>58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 outlineLevel="1" x14ac:dyDescent="0.2">
      <c r="A30" s="62" t="s">
        <v>322</v>
      </c>
      <c r="B30" s="63" t="s">
        <v>94</v>
      </c>
      <c r="C30" s="64" t="s">
        <v>295</v>
      </c>
      <c r="D30" s="65" t="s">
        <v>57</v>
      </c>
      <c r="E30" s="66">
        <v>48</v>
      </c>
      <c r="F30" s="67">
        <v>0</v>
      </c>
      <c r="G30" s="68">
        <f t="shared" si="5"/>
        <v>0</v>
      </c>
      <c r="H30" s="49">
        <v>202.4</v>
      </c>
      <c r="I30" s="28">
        <f t="shared" si="0"/>
        <v>9715.2000000000007</v>
      </c>
      <c r="J30" s="28">
        <v>265.10000000000002</v>
      </c>
      <c r="K30" s="28">
        <f t="shared" si="1"/>
        <v>12724.8</v>
      </c>
      <c r="L30" s="28">
        <v>0</v>
      </c>
      <c r="M30" s="28">
        <f t="shared" si="2"/>
        <v>0</v>
      </c>
      <c r="N30" s="24">
        <v>0</v>
      </c>
      <c r="O30" s="24">
        <f t="shared" si="3"/>
        <v>0</v>
      </c>
      <c r="P30" s="24"/>
      <c r="Q30" s="24"/>
      <c r="R30" s="25">
        <v>0.8</v>
      </c>
      <c r="S30" s="24">
        <f t="shared" si="4"/>
        <v>38.4</v>
      </c>
      <c r="T30" s="21"/>
      <c r="U30" s="21"/>
      <c r="V30" s="21"/>
      <c r="W30" s="21"/>
      <c r="X30" s="21"/>
      <c r="Y30" s="21"/>
      <c r="Z30" s="21"/>
      <c r="AA30" s="21"/>
      <c r="AB30" s="21"/>
      <c r="AC30" s="21" t="s">
        <v>58</v>
      </c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 outlineLevel="1" x14ac:dyDescent="0.2">
      <c r="A31" s="62" t="s">
        <v>323</v>
      </c>
      <c r="B31" s="63" t="s">
        <v>95</v>
      </c>
      <c r="C31" s="64" t="s">
        <v>296</v>
      </c>
      <c r="D31" s="65" t="s">
        <v>57</v>
      </c>
      <c r="E31" s="66">
        <v>33</v>
      </c>
      <c r="F31" s="67">
        <v>0</v>
      </c>
      <c r="G31" s="68">
        <f t="shared" si="5"/>
        <v>0</v>
      </c>
      <c r="H31" s="49">
        <v>300.89999999999998</v>
      </c>
      <c r="I31" s="28">
        <f t="shared" si="0"/>
        <v>9929.7000000000007</v>
      </c>
      <c r="J31" s="28">
        <v>265.10000000000002</v>
      </c>
      <c r="K31" s="28">
        <f t="shared" si="1"/>
        <v>8748.2999999999993</v>
      </c>
      <c r="L31" s="28">
        <v>0</v>
      </c>
      <c r="M31" s="28">
        <f t="shared" si="2"/>
        <v>0</v>
      </c>
      <c r="N31" s="24">
        <v>0</v>
      </c>
      <c r="O31" s="24">
        <f t="shared" si="3"/>
        <v>0</v>
      </c>
      <c r="P31" s="24"/>
      <c r="Q31" s="24"/>
      <c r="R31" s="25">
        <v>0.8</v>
      </c>
      <c r="S31" s="24">
        <f t="shared" si="4"/>
        <v>26.4</v>
      </c>
      <c r="T31" s="21"/>
      <c r="U31" s="21"/>
      <c r="V31" s="21"/>
      <c r="W31" s="21"/>
      <c r="X31" s="21"/>
      <c r="Y31" s="21"/>
      <c r="Z31" s="21"/>
      <c r="AA31" s="21"/>
      <c r="AB31" s="21"/>
      <c r="AC31" s="21" t="s">
        <v>58</v>
      </c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</row>
    <row r="32" spans="1:58" outlineLevel="1" x14ac:dyDescent="0.2">
      <c r="A32" s="62" t="s">
        <v>324</v>
      </c>
      <c r="B32" s="63" t="s">
        <v>96</v>
      </c>
      <c r="C32" s="64" t="s">
        <v>297</v>
      </c>
      <c r="D32" s="65" t="s">
        <v>57</v>
      </c>
      <c r="E32" s="66">
        <v>42</v>
      </c>
      <c r="F32" s="67">
        <v>0</v>
      </c>
      <c r="G32" s="68">
        <f t="shared" si="5"/>
        <v>0</v>
      </c>
      <c r="H32" s="49">
        <v>371.75</v>
      </c>
      <c r="I32" s="28">
        <f t="shared" si="0"/>
        <v>15613.5</v>
      </c>
      <c r="J32" s="28">
        <v>182.25</v>
      </c>
      <c r="K32" s="28">
        <f t="shared" si="1"/>
        <v>7654.5</v>
      </c>
      <c r="L32" s="28">
        <v>0</v>
      </c>
      <c r="M32" s="28">
        <f t="shared" si="2"/>
        <v>0</v>
      </c>
      <c r="N32" s="24">
        <v>0</v>
      </c>
      <c r="O32" s="24">
        <f t="shared" si="3"/>
        <v>0</v>
      </c>
      <c r="P32" s="24"/>
      <c r="Q32" s="24"/>
      <c r="R32" s="25">
        <v>0.55000000000000004</v>
      </c>
      <c r="S32" s="24">
        <f t="shared" si="4"/>
        <v>23.1</v>
      </c>
      <c r="T32" s="21"/>
      <c r="U32" s="21"/>
      <c r="V32" s="21"/>
      <c r="W32" s="21"/>
      <c r="X32" s="21"/>
      <c r="Y32" s="21"/>
      <c r="Z32" s="21"/>
      <c r="AA32" s="21"/>
      <c r="AB32" s="21"/>
      <c r="AC32" s="21" t="s">
        <v>58</v>
      </c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outlineLevel="1" x14ac:dyDescent="0.2">
      <c r="A33" s="62" t="s">
        <v>325</v>
      </c>
      <c r="B33" s="63" t="s">
        <v>97</v>
      </c>
      <c r="C33" s="64" t="s">
        <v>298</v>
      </c>
      <c r="D33" s="65" t="s">
        <v>57</v>
      </c>
      <c r="E33" s="66">
        <v>8</v>
      </c>
      <c r="F33" s="67">
        <v>0</v>
      </c>
      <c r="G33" s="68">
        <f t="shared" si="5"/>
        <v>0</v>
      </c>
      <c r="H33" s="49">
        <v>397.18</v>
      </c>
      <c r="I33" s="28">
        <f t="shared" si="0"/>
        <v>3177.44</v>
      </c>
      <c r="J33" s="28">
        <v>198.82</v>
      </c>
      <c r="K33" s="28">
        <f t="shared" si="1"/>
        <v>1590.56</v>
      </c>
      <c r="L33" s="28">
        <v>0</v>
      </c>
      <c r="M33" s="28">
        <f t="shared" si="2"/>
        <v>0</v>
      </c>
      <c r="N33" s="24">
        <v>0</v>
      </c>
      <c r="O33" s="24">
        <f t="shared" si="3"/>
        <v>0</v>
      </c>
      <c r="P33" s="24"/>
      <c r="Q33" s="24"/>
      <c r="R33" s="25">
        <v>0.6</v>
      </c>
      <c r="S33" s="24">
        <f t="shared" si="4"/>
        <v>4.8</v>
      </c>
      <c r="T33" s="21"/>
      <c r="U33" s="21"/>
      <c r="V33" s="21"/>
      <c r="W33" s="21"/>
      <c r="X33" s="21"/>
      <c r="Y33" s="21"/>
      <c r="Z33" s="21"/>
      <c r="AA33" s="21"/>
      <c r="AB33" s="21"/>
      <c r="AC33" s="21" t="s">
        <v>58</v>
      </c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 ht="22.5" outlineLevel="1" x14ac:dyDescent="0.2">
      <c r="A34" s="62" t="s">
        <v>326</v>
      </c>
      <c r="B34" s="63" t="s">
        <v>291</v>
      </c>
      <c r="C34" s="64" t="s">
        <v>299</v>
      </c>
      <c r="D34" s="65" t="s">
        <v>57</v>
      </c>
      <c r="E34" s="66">
        <v>4</v>
      </c>
      <c r="F34" s="67">
        <v>0</v>
      </c>
      <c r="G34" s="68">
        <f t="shared" si="5"/>
        <v>0</v>
      </c>
      <c r="H34" s="49">
        <v>186.43</v>
      </c>
      <c r="I34" s="28">
        <f t="shared" si="0"/>
        <v>745.72</v>
      </c>
      <c r="J34" s="28">
        <v>74.569999999999993</v>
      </c>
      <c r="K34" s="28">
        <f t="shared" si="1"/>
        <v>298.27999999999997</v>
      </c>
      <c r="L34" s="28">
        <v>0</v>
      </c>
      <c r="M34" s="28">
        <f t="shared" si="2"/>
        <v>0</v>
      </c>
      <c r="N34" s="24">
        <v>0</v>
      </c>
      <c r="O34" s="24">
        <f t="shared" si="3"/>
        <v>0</v>
      </c>
      <c r="P34" s="24"/>
      <c r="Q34" s="24"/>
      <c r="R34" s="25">
        <v>0.22500000000000001</v>
      </c>
      <c r="S34" s="24">
        <f t="shared" si="4"/>
        <v>0.9</v>
      </c>
      <c r="T34" s="21"/>
      <c r="U34" s="21"/>
      <c r="V34" s="21"/>
      <c r="W34" s="21"/>
      <c r="X34" s="21"/>
      <c r="Y34" s="21"/>
      <c r="Z34" s="21"/>
      <c r="AA34" s="21"/>
      <c r="AB34" s="21"/>
      <c r="AC34" s="21" t="s">
        <v>58</v>
      </c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 ht="22.5" outlineLevel="1" x14ac:dyDescent="0.2">
      <c r="A35" s="62" t="s">
        <v>327</v>
      </c>
      <c r="B35" s="63" t="s">
        <v>291</v>
      </c>
      <c r="C35" s="64" t="s">
        <v>300</v>
      </c>
      <c r="D35" s="65" t="s">
        <v>57</v>
      </c>
      <c r="E35" s="66">
        <v>1</v>
      </c>
      <c r="F35" s="67">
        <v>0</v>
      </c>
      <c r="G35" s="68">
        <f t="shared" si="5"/>
        <v>0</v>
      </c>
      <c r="H35" s="49">
        <v>654.21</v>
      </c>
      <c r="I35" s="28">
        <f t="shared" si="0"/>
        <v>654.21</v>
      </c>
      <c r="J35" s="28">
        <v>388.78999999999996</v>
      </c>
      <c r="K35" s="28">
        <f t="shared" si="1"/>
        <v>388.79</v>
      </c>
      <c r="L35" s="28">
        <v>0</v>
      </c>
      <c r="M35" s="28">
        <f t="shared" si="2"/>
        <v>0</v>
      </c>
      <c r="N35" s="24">
        <v>0</v>
      </c>
      <c r="O35" s="24">
        <f t="shared" si="3"/>
        <v>0</v>
      </c>
      <c r="P35" s="24"/>
      <c r="Q35" s="24"/>
      <c r="R35" s="25">
        <v>1.1733</v>
      </c>
      <c r="S35" s="24">
        <f t="shared" si="4"/>
        <v>1.17</v>
      </c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58</v>
      </c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</row>
    <row r="36" spans="1:58" ht="22.5" outlineLevel="1" x14ac:dyDescent="0.2">
      <c r="A36" s="62" t="s">
        <v>328</v>
      </c>
      <c r="B36" s="63" t="s">
        <v>291</v>
      </c>
      <c r="C36" s="64" t="s">
        <v>301</v>
      </c>
      <c r="D36" s="65" t="s">
        <v>57</v>
      </c>
      <c r="E36" s="66">
        <v>2</v>
      </c>
      <c r="F36" s="67">
        <v>0</v>
      </c>
      <c r="G36" s="68">
        <f t="shared" ref="G36" si="6">PRODUCT(E36,F36)</f>
        <v>0</v>
      </c>
      <c r="H36" s="49">
        <v>654.21</v>
      </c>
      <c r="I36" s="28">
        <f t="shared" si="0"/>
        <v>1308.42</v>
      </c>
      <c r="J36" s="28">
        <v>388.78999999999996</v>
      </c>
      <c r="K36" s="28">
        <f t="shared" si="1"/>
        <v>777.58</v>
      </c>
      <c r="L36" s="28">
        <v>0</v>
      </c>
      <c r="M36" s="28">
        <f t="shared" si="2"/>
        <v>0</v>
      </c>
      <c r="N36" s="24">
        <v>0</v>
      </c>
      <c r="O36" s="24">
        <f t="shared" si="3"/>
        <v>0</v>
      </c>
      <c r="P36" s="24"/>
      <c r="Q36" s="24"/>
      <c r="R36" s="25">
        <v>1.1733</v>
      </c>
      <c r="S36" s="24">
        <f t="shared" si="4"/>
        <v>2.35</v>
      </c>
      <c r="T36" s="21"/>
      <c r="U36" s="21"/>
      <c r="V36" s="21"/>
      <c r="W36" s="21"/>
      <c r="X36" s="21"/>
      <c r="Y36" s="21"/>
      <c r="Z36" s="21"/>
      <c r="AA36" s="21"/>
      <c r="AB36" s="21"/>
      <c r="AC36" s="21" t="s">
        <v>58</v>
      </c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outlineLevel="1" x14ac:dyDescent="0.2">
      <c r="A37" s="62" t="s">
        <v>329</v>
      </c>
      <c r="B37" s="63" t="s">
        <v>291</v>
      </c>
      <c r="C37" s="64" t="s">
        <v>397</v>
      </c>
      <c r="D37" s="65" t="s">
        <v>57</v>
      </c>
      <c r="E37" s="66">
        <v>10</v>
      </c>
      <c r="F37" s="67">
        <v>0</v>
      </c>
      <c r="G37" s="68">
        <f t="shared" si="5"/>
        <v>0</v>
      </c>
      <c r="H37" s="49">
        <v>654.21</v>
      </c>
      <c r="I37" s="28">
        <f t="shared" si="0"/>
        <v>6542.1</v>
      </c>
      <c r="J37" s="28">
        <v>388.78999999999996</v>
      </c>
      <c r="K37" s="28">
        <f t="shared" si="1"/>
        <v>3887.9</v>
      </c>
      <c r="L37" s="28">
        <v>0</v>
      </c>
      <c r="M37" s="28">
        <f t="shared" si="2"/>
        <v>0</v>
      </c>
      <c r="N37" s="24">
        <v>0</v>
      </c>
      <c r="O37" s="24">
        <f t="shared" si="3"/>
        <v>0</v>
      </c>
      <c r="P37" s="24"/>
      <c r="Q37" s="24"/>
      <c r="R37" s="25">
        <v>1.1733</v>
      </c>
      <c r="S37" s="24">
        <f t="shared" si="4"/>
        <v>11.73</v>
      </c>
      <c r="T37" s="21"/>
      <c r="U37" s="21"/>
      <c r="V37" s="21"/>
      <c r="W37" s="21"/>
      <c r="X37" s="21"/>
      <c r="Y37" s="21"/>
      <c r="Z37" s="21"/>
      <c r="AA37" s="21"/>
      <c r="AB37" s="21"/>
      <c r="AC37" s="21" t="s">
        <v>58</v>
      </c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outlineLevel="1" x14ac:dyDescent="0.2">
      <c r="A38" s="62" t="s">
        <v>330</v>
      </c>
      <c r="B38" s="63" t="s">
        <v>98</v>
      </c>
      <c r="C38" s="64" t="s">
        <v>99</v>
      </c>
      <c r="D38" s="65" t="s">
        <v>65</v>
      </c>
      <c r="E38" s="66">
        <v>1</v>
      </c>
      <c r="F38" s="67">
        <v>0</v>
      </c>
      <c r="G38" s="68">
        <f t="shared" si="5"/>
        <v>0</v>
      </c>
      <c r="H38" s="49">
        <v>0</v>
      </c>
      <c r="I38" s="28">
        <f t="shared" si="0"/>
        <v>0</v>
      </c>
      <c r="J38" s="28">
        <v>49.1</v>
      </c>
      <c r="K38" s="28">
        <f t="shared" si="1"/>
        <v>49.1</v>
      </c>
      <c r="L38" s="28">
        <v>0</v>
      </c>
      <c r="M38" s="28">
        <f t="shared" si="2"/>
        <v>0</v>
      </c>
      <c r="N38" s="24">
        <v>0</v>
      </c>
      <c r="O38" s="24">
        <f t="shared" si="3"/>
        <v>0</v>
      </c>
      <c r="P38" s="24"/>
      <c r="Q38" s="24"/>
      <c r="R38" s="25">
        <v>0.14799999999999999</v>
      </c>
      <c r="S38" s="24">
        <f t="shared" si="4"/>
        <v>0.15</v>
      </c>
      <c r="T38" s="21"/>
      <c r="U38" s="21"/>
      <c r="V38" s="21"/>
      <c r="W38" s="21"/>
      <c r="X38" s="21"/>
      <c r="Y38" s="21"/>
      <c r="Z38" s="21"/>
      <c r="AA38" s="21"/>
      <c r="AB38" s="21"/>
      <c r="AC38" s="21" t="s">
        <v>58</v>
      </c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39" spans="1:58" outlineLevel="1" x14ac:dyDescent="0.2">
      <c r="A39" s="62" t="s">
        <v>331</v>
      </c>
      <c r="B39" s="63" t="s">
        <v>100</v>
      </c>
      <c r="C39" s="64" t="s">
        <v>101</v>
      </c>
      <c r="D39" s="65" t="s">
        <v>65</v>
      </c>
      <c r="E39" s="66">
        <v>2</v>
      </c>
      <c r="F39" s="67">
        <v>0</v>
      </c>
      <c r="G39" s="68">
        <f t="shared" si="5"/>
        <v>0</v>
      </c>
      <c r="H39" s="49">
        <v>0</v>
      </c>
      <c r="I39" s="28">
        <f t="shared" si="0"/>
        <v>0</v>
      </c>
      <c r="J39" s="28">
        <v>52</v>
      </c>
      <c r="K39" s="28">
        <f t="shared" si="1"/>
        <v>104</v>
      </c>
      <c r="L39" s="28">
        <v>0</v>
      </c>
      <c r="M39" s="28">
        <f t="shared" si="2"/>
        <v>0</v>
      </c>
      <c r="N39" s="24">
        <v>0</v>
      </c>
      <c r="O39" s="24">
        <f t="shared" si="3"/>
        <v>0</v>
      </c>
      <c r="P39" s="24"/>
      <c r="Q39" s="24"/>
      <c r="R39" s="25">
        <v>0.157</v>
      </c>
      <c r="S39" s="24">
        <f t="shared" si="4"/>
        <v>0.31</v>
      </c>
      <c r="T39" s="21"/>
      <c r="U39" s="21"/>
      <c r="V39" s="21"/>
      <c r="W39" s="21"/>
      <c r="X39" s="21"/>
      <c r="Y39" s="21"/>
      <c r="Z39" s="21"/>
      <c r="AA39" s="21"/>
      <c r="AB39" s="21"/>
      <c r="AC39" s="21" t="s">
        <v>58</v>
      </c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</row>
    <row r="40" spans="1:58" outlineLevel="1" x14ac:dyDescent="0.2">
      <c r="A40" s="62" t="s">
        <v>332</v>
      </c>
      <c r="B40" s="63" t="s">
        <v>102</v>
      </c>
      <c r="C40" s="64" t="s">
        <v>103</v>
      </c>
      <c r="D40" s="65" t="s">
        <v>65</v>
      </c>
      <c r="E40" s="66">
        <v>16</v>
      </c>
      <c r="F40" s="67">
        <v>0</v>
      </c>
      <c r="G40" s="68">
        <f t="shared" si="5"/>
        <v>0</v>
      </c>
      <c r="H40" s="49">
        <v>0</v>
      </c>
      <c r="I40" s="28">
        <f t="shared" si="0"/>
        <v>0</v>
      </c>
      <c r="J40" s="28">
        <v>57.7</v>
      </c>
      <c r="K40" s="28">
        <f t="shared" si="1"/>
        <v>923.2</v>
      </c>
      <c r="L40" s="28">
        <v>0</v>
      </c>
      <c r="M40" s="28">
        <f t="shared" si="2"/>
        <v>0</v>
      </c>
      <c r="N40" s="24">
        <v>0</v>
      </c>
      <c r="O40" s="24">
        <f t="shared" si="3"/>
        <v>0</v>
      </c>
      <c r="P40" s="24"/>
      <c r="Q40" s="24"/>
      <c r="R40" s="25">
        <v>0.17399999999999999</v>
      </c>
      <c r="S40" s="24">
        <f t="shared" si="4"/>
        <v>2.78</v>
      </c>
      <c r="T40" s="21"/>
      <c r="U40" s="21"/>
      <c r="V40" s="21"/>
      <c r="W40" s="21"/>
      <c r="X40" s="21"/>
      <c r="Y40" s="21"/>
      <c r="Z40" s="21"/>
      <c r="AA40" s="21"/>
      <c r="AB40" s="21"/>
      <c r="AC40" s="21" t="s">
        <v>58</v>
      </c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</row>
    <row r="41" spans="1:58" outlineLevel="1" x14ac:dyDescent="0.2">
      <c r="A41" s="62" t="s">
        <v>333</v>
      </c>
      <c r="B41" s="63" t="s">
        <v>104</v>
      </c>
      <c r="C41" s="64" t="s">
        <v>105</v>
      </c>
      <c r="D41" s="65" t="s">
        <v>65</v>
      </c>
      <c r="E41" s="66">
        <v>8</v>
      </c>
      <c r="F41" s="67">
        <v>0</v>
      </c>
      <c r="G41" s="68">
        <f t="shared" si="5"/>
        <v>0</v>
      </c>
      <c r="H41" s="49">
        <v>0</v>
      </c>
      <c r="I41" s="28">
        <f t="shared" si="0"/>
        <v>0</v>
      </c>
      <c r="J41" s="28">
        <v>69.900000000000006</v>
      </c>
      <c r="K41" s="28">
        <f t="shared" si="1"/>
        <v>559.20000000000005</v>
      </c>
      <c r="L41" s="28">
        <v>0</v>
      </c>
      <c r="M41" s="28">
        <f t="shared" si="2"/>
        <v>0</v>
      </c>
      <c r="N41" s="24">
        <v>0</v>
      </c>
      <c r="O41" s="24">
        <f t="shared" si="3"/>
        <v>0</v>
      </c>
      <c r="P41" s="24"/>
      <c r="Q41" s="24"/>
      <c r="R41" s="25">
        <v>0.21099999999999999</v>
      </c>
      <c r="S41" s="24">
        <f t="shared" si="4"/>
        <v>1.69</v>
      </c>
      <c r="T41" s="21"/>
      <c r="U41" s="21"/>
      <c r="V41" s="21"/>
      <c r="W41" s="21"/>
      <c r="X41" s="21"/>
      <c r="Y41" s="21"/>
      <c r="Z41" s="21"/>
      <c r="AA41" s="21"/>
      <c r="AB41" s="21"/>
      <c r="AC41" s="21" t="s">
        <v>58</v>
      </c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</row>
    <row r="42" spans="1:58" outlineLevel="1" x14ac:dyDescent="0.2">
      <c r="A42" s="62" t="s">
        <v>334</v>
      </c>
      <c r="B42" s="63" t="s">
        <v>106</v>
      </c>
      <c r="C42" s="64" t="s">
        <v>107</v>
      </c>
      <c r="D42" s="65" t="s">
        <v>65</v>
      </c>
      <c r="E42" s="66">
        <v>9</v>
      </c>
      <c r="F42" s="67">
        <v>0</v>
      </c>
      <c r="G42" s="68">
        <f t="shared" si="5"/>
        <v>0</v>
      </c>
      <c r="H42" s="49">
        <v>0</v>
      </c>
      <c r="I42" s="28">
        <f t="shared" si="0"/>
        <v>0</v>
      </c>
      <c r="J42" s="28">
        <v>85.8</v>
      </c>
      <c r="K42" s="28">
        <f t="shared" si="1"/>
        <v>772.2</v>
      </c>
      <c r="L42" s="28">
        <v>0</v>
      </c>
      <c r="M42" s="28">
        <f t="shared" si="2"/>
        <v>0</v>
      </c>
      <c r="N42" s="24">
        <v>0</v>
      </c>
      <c r="O42" s="24">
        <f t="shared" si="3"/>
        <v>0</v>
      </c>
      <c r="P42" s="24"/>
      <c r="Q42" s="24"/>
      <c r="R42" s="25">
        <v>0.25900000000000001</v>
      </c>
      <c r="S42" s="24">
        <f t="shared" si="4"/>
        <v>2.33</v>
      </c>
      <c r="T42" s="21"/>
      <c r="U42" s="21"/>
      <c r="V42" s="21"/>
      <c r="W42" s="21"/>
      <c r="X42" s="21"/>
      <c r="Y42" s="21"/>
      <c r="Z42" s="21"/>
      <c r="AA42" s="21"/>
      <c r="AB42" s="21"/>
      <c r="AC42" s="21" t="s">
        <v>58</v>
      </c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</row>
    <row r="43" spans="1:58" ht="22.5" outlineLevel="1" x14ac:dyDescent="0.2">
      <c r="A43" s="62" t="s">
        <v>335</v>
      </c>
      <c r="B43" s="63" t="s">
        <v>291</v>
      </c>
      <c r="C43" s="64" t="s">
        <v>395</v>
      </c>
      <c r="D43" s="65" t="s">
        <v>65</v>
      </c>
      <c r="E43" s="66">
        <v>2</v>
      </c>
      <c r="F43" s="67">
        <v>0</v>
      </c>
      <c r="G43" s="68">
        <f t="shared" si="5"/>
        <v>0</v>
      </c>
      <c r="H43" s="49">
        <v>5197.05</v>
      </c>
      <c r="I43" s="28">
        <f t="shared" si="0"/>
        <v>10394.1</v>
      </c>
      <c r="J43" s="28">
        <v>427.94999999999982</v>
      </c>
      <c r="K43" s="28">
        <f t="shared" si="1"/>
        <v>855.9</v>
      </c>
      <c r="L43" s="28">
        <v>0</v>
      </c>
      <c r="M43" s="28">
        <f t="shared" si="2"/>
        <v>0</v>
      </c>
      <c r="N43" s="24">
        <v>0</v>
      </c>
      <c r="O43" s="24">
        <f t="shared" si="3"/>
        <v>0</v>
      </c>
      <c r="P43" s="24"/>
      <c r="Q43" s="24"/>
      <c r="R43" s="25">
        <v>1.3580000000000001</v>
      </c>
      <c r="S43" s="24">
        <f t="shared" si="4"/>
        <v>2.72</v>
      </c>
      <c r="T43" s="21"/>
      <c r="U43" s="21"/>
      <c r="V43" s="21"/>
      <c r="W43" s="21"/>
      <c r="X43" s="21"/>
      <c r="Y43" s="21"/>
      <c r="Z43" s="21"/>
      <c r="AA43" s="21"/>
      <c r="AB43" s="21"/>
      <c r="AC43" s="21" t="s">
        <v>58</v>
      </c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</row>
    <row r="44" spans="1:58" ht="22.5" outlineLevel="1" x14ac:dyDescent="0.2">
      <c r="A44" s="62" t="s">
        <v>336</v>
      </c>
      <c r="B44" s="63" t="s">
        <v>291</v>
      </c>
      <c r="C44" s="64" t="s">
        <v>396</v>
      </c>
      <c r="D44" s="65" t="s">
        <v>65</v>
      </c>
      <c r="E44" s="66">
        <v>1</v>
      </c>
      <c r="F44" s="67">
        <v>0</v>
      </c>
      <c r="G44" s="68">
        <f t="shared" ref="G44" si="7">PRODUCT(E44,F44)</f>
        <v>0</v>
      </c>
      <c r="H44" s="49">
        <v>5197.05</v>
      </c>
      <c r="I44" s="28">
        <f t="shared" si="0"/>
        <v>5197.05</v>
      </c>
      <c r="J44" s="28">
        <v>427.94999999999982</v>
      </c>
      <c r="K44" s="28">
        <f t="shared" si="1"/>
        <v>427.95</v>
      </c>
      <c r="L44" s="28">
        <v>0</v>
      </c>
      <c r="M44" s="28">
        <f t="shared" si="2"/>
        <v>0</v>
      </c>
      <c r="N44" s="24">
        <v>0</v>
      </c>
      <c r="O44" s="24">
        <f t="shared" si="3"/>
        <v>0</v>
      </c>
      <c r="P44" s="24"/>
      <c r="Q44" s="24"/>
      <c r="R44" s="25">
        <v>1.3580000000000001</v>
      </c>
      <c r="S44" s="24">
        <f t="shared" si="4"/>
        <v>1.36</v>
      </c>
      <c r="T44" s="21"/>
      <c r="U44" s="21"/>
      <c r="V44" s="21"/>
      <c r="W44" s="21"/>
      <c r="X44" s="21"/>
      <c r="Y44" s="21"/>
      <c r="Z44" s="21"/>
      <c r="AA44" s="21"/>
      <c r="AB44" s="21"/>
      <c r="AC44" s="21" t="s">
        <v>58</v>
      </c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</row>
    <row r="45" spans="1:58" ht="22.5" outlineLevel="1" x14ac:dyDescent="0.2">
      <c r="A45" s="62" t="s">
        <v>337</v>
      </c>
      <c r="B45" s="63" t="s">
        <v>291</v>
      </c>
      <c r="C45" s="64" t="s">
        <v>394</v>
      </c>
      <c r="D45" s="65" t="s">
        <v>65</v>
      </c>
      <c r="E45" s="66">
        <v>2</v>
      </c>
      <c r="F45" s="67">
        <v>0</v>
      </c>
      <c r="G45" s="68">
        <f t="shared" si="5"/>
        <v>0</v>
      </c>
      <c r="H45" s="49">
        <v>5197.05</v>
      </c>
      <c r="I45" s="28">
        <f t="shared" si="0"/>
        <v>10394.1</v>
      </c>
      <c r="J45" s="28">
        <v>427.94999999999982</v>
      </c>
      <c r="K45" s="28">
        <f t="shared" si="1"/>
        <v>855.9</v>
      </c>
      <c r="L45" s="28">
        <v>0</v>
      </c>
      <c r="M45" s="28">
        <f t="shared" si="2"/>
        <v>0</v>
      </c>
      <c r="N45" s="24">
        <v>0</v>
      </c>
      <c r="O45" s="24">
        <f t="shared" si="3"/>
        <v>0</v>
      </c>
      <c r="P45" s="24"/>
      <c r="Q45" s="24"/>
      <c r="R45" s="25">
        <v>1.3580000000000001</v>
      </c>
      <c r="S45" s="24">
        <f t="shared" si="4"/>
        <v>2.72</v>
      </c>
      <c r="T45" s="21"/>
      <c r="U45" s="21"/>
      <c r="V45" s="21"/>
      <c r="W45" s="21"/>
      <c r="X45" s="21"/>
      <c r="Y45" s="21"/>
      <c r="Z45" s="21"/>
      <c r="AA45" s="21"/>
      <c r="AB45" s="21"/>
      <c r="AC45" s="21" t="s">
        <v>58</v>
      </c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</row>
    <row r="46" spans="1:58" ht="33.75" outlineLevel="1" x14ac:dyDescent="0.2">
      <c r="A46" s="62" t="s">
        <v>338</v>
      </c>
      <c r="B46" s="63" t="s">
        <v>108</v>
      </c>
      <c r="C46" s="64" t="s">
        <v>302</v>
      </c>
      <c r="D46" s="65" t="s">
        <v>65</v>
      </c>
      <c r="E46" s="66">
        <v>6</v>
      </c>
      <c r="F46" s="67">
        <v>0</v>
      </c>
      <c r="G46" s="68">
        <f t="shared" si="5"/>
        <v>0</v>
      </c>
      <c r="H46" s="49">
        <v>772.73</v>
      </c>
      <c r="I46" s="28">
        <f t="shared" si="0"/>
        <v>4636.38</v>
      </c>
      <c r="J46" s="28">
        <v>66.269999999999982</v>
      </c>
      <c r="K46" s="28">
        <f t="shared" si="1"/>
        <v>397.62</v>
      </c>
      <c r="L46" s="28">
        <v>0</v>
      </c>
      <c r="M46" s="28">
        <f t="shared" si="2"/>
        <v>0</v>
      </c>
      <c r="N46" s="24">
        <v>0</v>
      </c>
      <c r="O46" s="24">
        <f t="shared" si="3"/>
        <v>0</v>
      </c>
      <c r="P46" s="24"/>
      <c r="Q46" s="24"/>
      <c r="R46" s="25">
        <v>0.2</v>
      </c>
      <c r="S46" s="24">
        <f t="shared" si="4"/>
        <v>1.2</v>
      </c>
      <c r="T46" s="21"/>
      <c r="U46" s="21"/>
      <c r="V46" s="21"/>
      <c r="W46" s="21"/>
      <c r="X46" s="21"/>
      <c r="Y46" s="21"/>
      <c r="Z46" s="21"/>
      <c r="AA46" s="21"/>
      <c r="AB46" s="21"/>
      <c r="AC46" s="21" t="s">
        <v>58</v>
      </c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</row>
    <row r="47" spans="1:58" outlineLevel="1" x14ac:dyDescent="0.2">
      <c r="A47" s="62" t="s">
        <v>339</v>
      </c>
      <c r="B47" s="63" t="s">
        <v>109</v>
      </c>
      <c r="C47" s="64" t="s">
        <v>110</v>
      </c>
      <c r="D47" s="65" t="s">
        <v>57</v>
      </c>
      <c r="E47" s="66">
        <v>133</v>
      </c>
      <c r="F47" s="67">
        <v>0</v>
      </c>
      <c r="G47" s="68">
        <f t="shared" si="5"/>
        <v>0</v>
      </c>
      <c r="H47" s="49">
        <v>0.56000000000000005</v>
      </c>
      <c r="I47" s="28">
        <f t="shared" si="0"/>
        <v>74.48</v>
      </c>
      <c r="J47" s="28">
        <v>15.94</v>
      </c>
      <c r="K47" s="28">
        <f t="shared" si="1"/>
        <v>2120.02</v>
      </c>
      <c r="L47" s="28">
        <v>0</v>
      </c>
      <c r="M47" s="28">
        <f t="shared" si="2"/>
        <v>0</v>
      </c>
      <c r="N47" s="24">
        <v>0</v>
      </c>
      <c r="O47" s="24">
        <f t="shared" si="3"/>
        <v>0</v>
      </c>
      <c r="P47" s="24"/>
      <c r="Q47" s="24"/>
      <c r="R47" s="25">
        <v>4.8000000000000001E-2</v>
      </c>
      <c r="S47" s="24">
        <f t="shared" si="4"/>
        <v>6.38</v>
      </c>
      <c r="T47" s="21"/>
      <c r="U47" s="21"/>
      <c r="V47" s="21"/>
      <c r="W47" s="21"/>
      <c r="X47" s="21"/>
      <c r="Y47" s="21"/>
      <c r="Z47" s="21"/>
      <c r="AA47" s="21"/>
      <c r="AB47" s="21"/>
      <c r="AC47" s="21" t="s">
        <v>58</v>
      </c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</row>
    <row r="48" spans="1:58" outlineLevel="1" x14ac:dyDescent="0.2">
      <c r="A48" s="62" t="s">
        <v>340</v>
      </c>
      <c r="B48" s="63" t="s">
        <v>111</v>
      </c>
      <c r="C48" s="64" t="s">
        <v>112</v>
      </c>
      <c r="D48" s="65" t="s">
        <v>57</v>
      </c>
      <c r="E48" s="66">
        <v>85</v>
      </c>
      <c r="F48" s="67">
        <v>0</v>
      </c>
      <c r="G48" s="68">
        <f t="shared" si="5"/>
        <v>0</v>
      </c>
      <c r="H48" s="49">
        <v>2.23</v>
      </c>
      <c r="I48" s="28">
        <f t="shared" si="0"/>
        <v>189.55</v>
      </c>
      <c r="J48" s="28">
        <v>19.57</v>
      </c>
      <c r="K48" s="28">
        <f t="shared" si="1"/>
        <v>1663.45</v>
      </c>
      <c r="L48" s="28">
        <v>0</v>
      </c>
      <c r="M48" s="28">
        <f t="shared" si="2"/>
        <v>0</v>
      </c>
      <c r="N48" s="24">
        <v>0</v>
      </c>
      <c r="O48" s="24">
        <f t="shared" si="3"/>
        <v>0</v>
      </c>
      <c r="P48" s="24"/>
      <c r="Q48" s="24"/>
      <c r="R48" s="25">
        <v>5.8999999999999997E-2</v>
      </c>
      <c r="S48" s="24">
        <f t="shared" si="4"/>
        <v>5.0199999999999996</v>
      </c>
      <c r="T48" s="21"/>
      <c r="U48" s="21"/>
      <c r="V48" s="21"/>
      <c r="W48" s="21"/>
      <c r="X48" s="21"/>
      <c r="Y48" s="21"/>
      <c r="Z48" s="21"/>
      <c r="AA48" s="21"/>
      <c r="AB48" s="21"/>
      <c r="AC48" s="21" t="s">
        <v>58</v>
      </c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</row>
    <row r="49" spans="1:58" outlineLevel="1" x14ac:dyDescent="0.2">
      <c r="A49" s="62" t="s">
        <v>341</v>
      </c>
      <c r="B49" s="63" t="s">
        <v>343</v>
      </c>
      <c r="C49" s="64" t="s">
        <v>303</v>
      </c>
      <c r="D49" s="65" t="s">
        <v>0</v>
      </c>
      <c r="E49" s="66">
        <f>SUM(G9:G48)</f>
        <v>0</v>
      </c>
      <c r="F49" s="67">
        <v>0</v>
      </c>
      <c r="G49" s="68">
        <f t="shared" si="5"/>
        <v>0</v>
      </c>
      <c r="H49" s="49">
        <v>0</v>
      </c>
      <c r="I49" s="28">
        <f t="shared" si="0"/>
        <v>0</v>
      </c>
      <c r="J49" s="28">
        <v>1.2</v>
      </c>
      <c r="K49" s="28">
        <f t="shared" si="1"/>
        <v>0</v>
      </c>
      <c r="L49" s="28">
        <v>0</v>
      </c>
      <c r="M49" s="28">
        <f t="shared" si="2"/>
        <v>0</v>
      </c>
      <c r="N49" s="24">
        <v>0</v>
      </c>
      <c r="O49" s="24">
        <f t="shared" si="3"/>
        <v>0</v>
      </c>
      <c r="P49" s="24"/>
      <c r="Q49" s="24"/>
      <c r="R49" s="25">
        <v>0</v>
      </c>
      <c r="S49" s="24">
        <f t="shared" si="4"/>
        <v>0</v>
      </c>
      <c r="T49" s="21"/>
      <c r="U49" s="21"/>
      <c r="V49" s="21"/>
      <c r="W49" s="21"/>
      <c r="X49" s="21"/>
      <c r="Y49" s="21"/>
      <c r="Z49" s="21"/>
      <c r="AA49" s="21"/>
      <c r="AB49" s="21"/>
      <c r="AC49" s="21" t="s">
        <v>58</v>
      </c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</row>
    <row r="50" spans="1:58" x14ac:dyDescent="0.2">
      <c r="A50" s="57" t="s">
        <v>53</v>
      </c>
      <c r="B50" s="69" t="s">
        <v>12</v>
      </c>
      <c r="C50" s="70" t="s">
        <v>13</v>
      </c>
      <c r="D50" s="71"/>
      <c r="E50" s="72"/>
      <c r="F50" s="73"/>
      <c r="G50" s="74">
        <f>SUM(G51:G92)</f>
        <v>0</v>
      </c>
      <c r="H50" s="50"/>
      <c r="I50" s="29">
        <f>SUM(I51:I92)</f>
        <v>81153.949999999983</v>
      </c>
      <c r="J50" s="29"/>
      <c r="K50" s="29">
        <f>SUM(K51:K92)</f>
        <v>101109.75000000004</v>
      </c>
      <c r="L50" s="29"/>
      <c r="M50" s="29">
        <f>SUM(M51:M92)</f>
        <v>0</v>
      </c>
      <c r="N50" s="26"/>
      <c r="O50" s="26">
        <f>SUM(O51:O92)</f>
        <v>0.18587999999999999</v>
      </c>
      <c r="P50" s="26"/>
      <c r="Q50" s="26"/>
      <c r="R50" s="27"/>
      <c r="S50" s="26">
        <f>SUM(S51:S92)</f>
        <v>305.3900000000001</v>
      </c>
      <c r="AC50" t="s">
        <v>54</v>
      </c>
    </row>
    <row r="51" spans="1:58" outlineLevel="1" x14ac:dyDescent="0.2">
      <c r="A51" s="62" t="s">
        <v>284</v>
      </c>
      <c r="B51" s="63" t="s">
        <v>113</v>
      </c>
      <c r="C51" s="64" t="s">
        <v>114</v>
      </c>
      <c r="D51" s="65" t="s">
        <v>57</v>
      </c>
      <c r="E51" s="66">
        <v>10</v>
      </c>
      <c r="F51" s="67">
        <v>0</v>
      </c>
      <c r="G51" s="68">
        <f>PRODUCT(E51,F51)</f>
        <v>0</v>
      </c>
      <c r="H51" s="49">
        <v>0</v>
      </c>
      <c r="I51" s="28">
        <f t="shared" ref="I51:I87" si="8">ROUND(E51*H51,2)</f>
        <v>0</v>
      </c>
      <c r="J51" s="28">
        <v>45.2</v>
      </c>
      <c r="K51" s="28">
        <f t="shared" ref="K51:K87" si="9">ROUND(E51*J51,2)</f>
        <v>452</v>
      </c>
      <c r="L51" s="28">
        <v>0</v>
      </c>
      <c r="M51" s="28">
        <f t="shared" ref="M51:M87" si="10">G51*(1+L51/100)</f>
        <v>0</v>
      </c>
      <c r="N51" s="24">
        <v>2.1299999999999999E-3</v>
      </c>
      <c r="O51" s="24">
        <f t="shared" ref="O51:O87" si="11">ROUND(E51*N51,5)</f>
        <v>2.1299999999999999E-2</v>
      </c>
      <c r="P51" s="24"/>
      <c r="Q51" s="24"/>
      <c r="R51" s="25">
        <v>0.17299999999999999</v>
      </c>
      <c r="S51" s="24">
        <f t="shared" ref="S51:S87" si="12">ROUND(E51*R51,2)</f>
        <v>1.73</v>
      </c>
      <c r="T51" s="21"/>
      <c r="U51" s="21"/>
      <c r="V51" s="21"/>
      <c r="W51" s="21"/>
      <c r="X51" s="21"/>
      <c r="Y51" s="21"/>
      <c r="Z51" s="21"/>
      <c r="AA51" s="21"/>
      <c r="AB51" s="21"/>
      <c r="AC51" s="21" t="s">
        <v>58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</row>
    <row r="52" spans="1:58" outlineLevel="1" x14ac:dyDescent="0.2">
      <c r="A52" s="62" t="s">
        <v>285</v>
      </c>
      <c r="B52" s="63" t="s">
        <v>115</v>
      </c>
      <c r="C52" s="64" t="s">
        <v>116</v>
      </c>
      <c r="D52" s="65" t="s">
        <v>57</v>
      </c>
      <c r="E52" s="66">
        <v>18</v>
      </c>
      <c r="F52" s="67">
        <v>0</v>
      </c>
      <c r="G52" s="68">
        <f t="shared" ref="G52:G92" si="13">PRODUCT(E52,F52)</f>
        <v>0</v>
      </c>
      <c r="H52" s="49">
        <v>0</v>
      </c>
      <c r="I52" s="28">
        <f t="shared" si="8"/>
        <v>0</v>
      </c>
      <c r="J52" s="28">
        <v>62.4</v>
      </c>
      <c r="K52" s="28">
        <f t="shared" si="9"/>
        <v>1123.2</v>
      </c>
      <c r="L52" s="28">
        <v>0</v>
      </c>
      <c r="M52" s="28">
        <f t="shared" si="10"/>
        <v>0</v>
      </c>
      <c r="N52" s="24">
        <v>6.7000000000000002E-3</v>
      </c>
      <c r="O52" s="24">
        <f t="shared" si="11"/>
        <v>0.1206</v>
      </c>
      <c r="P52" s="24"/>
      <c r="Q52" s="24"/>
      <c r="R52" s="25">
        <v>0.23899999999999999</v>
      </c>
      <c r="S52" s="24">
        <f t="shared" si="12"/>
        <v>4.3</v>
      </c>
      <c r="T52" s="21"/>
      <c r="U52" s="21"/>
      <c r="V52" s="21"/>
      <c r="W52" s="21"/>
      <c r="X52" s="21"/>
      <c r="Y52" s="21"/>
      <c r="Z52" s="21"/>
      <c r="AA52" s="21"/>
      <c r="AB52" s="21"/>
      <c r="AC52" s="21" t="s">
        <v>58</v>
      </c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</row>
    <row r="53" spans="1:58" outlineLevel="1" x14ac:dyDescent="0.2">
      <c r="A53" s="62" t="s">
        <v>286</v>
      </c>
      <c r="B53" s="63" t="s">
        <v>117</v>
      </c>
      <c r="C53" s="64" t="s">
        <v>118</v>
      </c>
      <c r="D53" s="65" t="s">
        <v>57</v>
      </c>
      <c r="E53" s="66">
        <v>35</v>
      </c>
      <c r="F53" s="67">
        <v>0</v>
      </c>
      <c r="G53" s="68">
        <f t="shared" si="13"/>
        <v>0</v>
      </c>
      <c r="H53" s="49">
        <v>0</v>
      </c>
      <c r="I53" s="28">
        <f t="shared" si="8"/>
        <v>0</v>
      </c>
      <c r="J53" s="28">
        <v>13.6</v>
      </c>
      <c r="K53" s="28">
        <f t="shared" si="9"/>
        <v>476</v>
      </c>
      <c r="L53" s="28">
        <v>0</v>
      </c>
      <c r="M53" s="28">
        <f t="shared" si="10"/>
        <v>0</v>
      </c>
      <c r="N53" s="24">
        <v>2.7999999999999998E-4</v>
      </c>
      <c r="O53" s="24">
        <f t="shared" si="11"/>
        <v>9.7999999999999997E-3</v>
      </c>
      <c r="P53" s="24"/>
      <c r="Q53" s="24"/>
      <c r="R53" s="25">
        <v>5.1999999999999998E-2</v>
      </c>
      <c r="S53" s="24">
        <f t="shared" si="12"/>
        <v>1.82</v>
      </c>
      <c r="T53" s="21"/>
      <c r="U53" s="21"/>
      <c r="V53" s="21"/>
      <c r="W53" s="21"/>
      <c r="X53" s="21"/>
      <c r="Y53" s="21"/>
      <c r="Z53" s="21"/>
      <c r="AA53" s="21"/>
      <c r="AB53" s="21"/>
      <c r="AC53" s="21" t="s">
        <v>58</v>
      </c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</row>
    <row r="54" spans="1:58" outlineLevel="1" x14ac:dyDescent="0.2">
      <c r="A54" s="62" t="s">
        <v>304</v>
      </c>
      <c r="B54" s="63" t="s">
        <v>119</v>
      </c>
      <c r="C54" s="64" t="s">
        <v>120</v>
      </c>
      <c r="D54" s="65" t="s">
        <v>57</v>
      </c>
      <c r="E54" s="66">
        <v>8</v>
      </c>
      <c r="F54" s="67">
        <v>0</v>
      </c>
      <c r="G54" s="68">
        <f t="shared" si="13"/>
        <v>0</v>
      </c>
      <c r="H54" s="49">
        <v>0</v>
      </c>
      <c r="I54" s="28">
        <f t="shared" si="8"/>
        <v>0</v>
      </c>
      <c r="J54" s="28">
        <v>21.7</v>
      </c>
      <c r="K54" s="28">
        <f t="shared" si="9"/>
        <v>173.6</v>
      </c>
      <c r="L54" s="28">
        <v>0</v>
      </c>
      <c r="M54" s="28">
        <f t="shared" si="10"/>
        <v>0</v>
      </c>
      <c r="N54" s="24">
        <v>2.9E-4</v>
      </c>
      <c r="O54" s="24">
        <f t="shared" si="11"/>
        <v>2.32E-3</v>
      </c>
      <c r="P54" s="24"/>
      <c r="Q54" s="24"/>
      <c r="R54" s="25">
        <v>8.3000000000000004E-2</v>
      </c>
      <c r="S54" s="24">
        <f t="shared" si="12"/>
        <v>0.66</v>
      </c>
      <c r="T54" s="21"/>
      <c r="U54" s="21"/>
      <c r="V54" s="21"/>
      <c r="W54" s="21"/>
      <c r="X54" s="21"/>
      <c r="Y54" s="21"/>
      <c r="Z54" s="21"/>
      <c r="AA54" s="21"/>
      <c r="AB54" s="21"/>
      <c r="AC54" s="21" t="s">
        <v>58</v>
      </c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</row>
    <row r="55" spans="1:58" outlineLevel="1" x14ac:dyDescent="0.2">
      <c r="A55" s="62" t="s">
        <v>305</v>
      </c>
      <c r="B55" s="63" t="s">
        <v>121</v>
      </c>
      <c r="C55" s="64" t="s">
        <v>122</v>
      </c>
      <c r="D55" s="65" t="s">
        <v>123</v>
      </c>
      <c r="E55" s="66">
        <v>1</v>
      </c>
      <c r="F55" s="67">
        <v>0</v>
      </c>
      <c r="G55" s="68">
        <f t="shared" si="13"/>
        <v>0</v>
      </c>
      <c r="H55" s="49">
        <v>418.25</v>
      </c>
      <c r="I55" s="28">
        <f t="shared" si="8"/>
        <v>418.25</v>
      </c>
      <c r="J55" s="28">
        <v>355.75</v>
      </c>
      <c r="K55" s="28">
        <f t="shared" si="9"/>
        <v>355.75</v>
      </c>
      <c r="L55" s="28">
        <v>0</v>
      </c>
      <c r="M55" s="28">
        <f t="shared" si="10"/>
        <v>0</v>
      </c>
      <c r="N55" s="24">
        <v>0</v>
      </c>
      <c r="O55" s="24">
        <f t="shared" si="11"/>
        <v>0</v>
      </c>
      <c r="P55" s="24"/>
      <c r="Q55" s="24"/>
      <c r="R55" s="25">
        <v>1.1259999999999999</v>
      </c>
      <c r="S55" s="24">
        <f t="shared" si="12"/>
        <v>1.1299999999999999</v>
      </c>
      <c r="T55" s="21"/>
      <c r="U55" s="21"/>
      <c r="V55" s="21"/>
      <c r="W55" s="21"/>
      <c r="X55" s="21"/>
      <c r="Y55" s="21"/>
      <c r="Z55" s="21"/>
      <c r="AA55" s="21"/>
      <c r="AB55" s="21"/>
      <c r="AC55" s="21" t="s">
        <v>58</v>
      </c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</row>
    <row r="56" spans="1:58" outlineLevel="1" x14ac:dyDescent="0.2">
      <c r="A56" s="62" t="s">
        <v>306</v>
      </c>
      <c r="B56" s="63" t="s">
        <v>124</v>
      </c>
      <c r="C56" s="64" t="s">
        <v>125</v>
      </c>
      <c r="D56" s="65" t="s">
        <v>123</v>
      </c>
      <c r="E56" s="66">
        <v>3</v>
      </c>
      <c r="F56" s="67">
        <v>0</v>
      </c>
      <c r="G56" s="68">
        <f t="shared" si="13"/>
        <v>0</v>
      </c>
      <c r="H56" s="49">
        <v>680.9</v>
      </c>
      <c r="I56" s="28">
        <f t="shared" si="8"/>
        <v>2042.7</v>
      </c>
      <c r="J56" s="28">
        <v>509.1</v>
      </c>
      <c r="K56" s="28">
        <f t="shared" si="9"/>
        <v>1527.3</v>
      </c>
      <c r="L56" s="28">
        <v>0</v>
      </c>
      <c r="M56" s="28">
        <f t="shared" si="10"/>
        <v>0</v>
      </c>
      <c r="N56" s="24">
        <v>0</v>
      </c>
      <c r="O56" s="24">
        <f t="shared" si="11"/>
        <v>0</v>
      </c>
      <c r="P56" s="24"/>
      <c r="Q56" s="24"/>
      <c r="R56" s="25">
        <v>1.591</v>
      </c>
      <c r="S56" s="24">
        <f t="shared" si="12"/>
        <v>4.7699999999999996</v>
      </c>
      <c r="T56" s="21"/>
      <c r="U56" s="21"/>
      <c r="V56" s="21"/>
      <c r="W56" s="21"/>
      <c r="X56" s="21"/>
      <c r="Y56" s="21"/>
      <c r="Z56" s="21"/>
      <c r="AA56" s="21"/>
      <c r="AB56" s="21"/>
      <c r="AC56" s="21" t="s">
        <v>58</v>
      </c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</row>
    <row r="57" spans="1:58" outlineLevel="1" x14ac:dyDescent="0.2">
      <c r="A57" s="62" t="s">
        <v>307</v>
      </c>
      <c r="B57" s="63" t="s">
        <v>126</v>
      </c>
      <c r="C57" s="64" t="s">
        <v>127</v>
      </c>
      <c r="D57" s="65" t="s">
        <v>65</v>
      </c>
      <c r="E57" s="66">
        <v>14</v>
      </c>
      <c r="F57" s="67">
        <v>0</v>
      </c>
      <c r="G57" s="68">
        <f t="shared" si="13"/>
        <v>0</v>
      </c>
      <c r="H57" s="49">
        <v>0</v>
      </c>
      <c r="I57" s="28">
        <f t="shared" si="8"/>
        <v>0</v>
      </c>
      <c r="J57" s="28">
        <v>18.8</v>
      </c>
      <c r="K57" s="28">
        <f t="shared" si="9"/>
        <v>263.2</v>
      </c>
      <c r="L57" s="28">
        <v>0</v>
      </c>
      <c r="M57" s="28">
        <f t="shared" si="10"/>
        <v>0</v>
      </c>
      <c r="N57" s="24">
        <v>1.23E-3</v>
      </c>
      <c r="O57" s="24">
        <f t="shared" si="11"/>
        <v>1.7219999999999999E-2</v>
      </c>
      <c r="P57" s="24"/>
      <c r="Q57" s="24"/>
      <c r="R57" s="25">
        <v>7.1999999999999995E-2</v>
      </c>
      <c r="S57" s="24">
        <f t="shared" si="12"/>
        <v>1.01</v>
      </c>
      <c r="T57" s="21"/>
      <c r="U57" s="21"/>
      <c r="V57" s="21"/>
      <c r="W57" s="21"/>
      <c r="X57" s="21"/>
      <c r="Y57" s="21"/>
      <c r="Z57" s="21"/>
      <c r="AA57" s="21"/>
      <c r="AB57" s="21"/>
      <c r="AC57" s="21" t="s">
        <v>58</v>
      </c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</row>
    <row r="58" spans="1:58" outlineLevel="1" x14ac:dyDescent="0.2">
      <c r="A58" s="62" t="s">
        <v>308</v>
      </c>
      <c r="B58" s="63" t="s">
        <v>128</v>
      </c>
      <c r="C58" s="64" t="s">
        <v>129</v>
      </c>
      <c r="D58" s="65" t="s">
        <v>65</v>
      </c>
      <c r="E58" s="66">
        <v>6</v>
      </c>
      <c r="F58" s="67">
        <v>0</v>
      </c>
      <c r="G58" s="68">
        <f t="shared" si="13"/>
        <v>0</v>
      </c>
      <c r="H58" s="49">
        <v>0</v>
      </c>
      <c r="I58" s="28">
        <f t="shared" si="8"/>
        <v>0</v>
      </c>
      <c r="J58" s="28">
        <v>29.8</v>
      </c>
      <c r="K58" s="28">
        <f t="shared" si="9"/>
        <v>178.8</v>
      </c>
      <c r="L58" s="28">
        <v>0</v>
      </c>
      <c r="M58" s="28">
        <f t="shared" si="10"/>
        <v>0</v>
      </c>
      <c r="N58" s="24">
        <v>2.4399999999999999E-3</v>
      </c>
      <c r="O58" s="24">
        <f t="shared" si="11"/>
        <v>1.464E-2</v>
      </c>
      <c r="P58" s="24"/>
      <c r="Q58" s="24"/>
      <c r="R58" s="25">
        <v>0.114</v>
      </c>
      <c r="S58" s="24">
        <f t="shared" si="12"/>
        <v>0.68</v>
      </c>
      <c r="T58" s="21"/>
      <c r="U58" s="21"/>
      <c r="V58" s="21"/>
      <c r="W58" s="21"/>
      <c r="X58" s="21"/>
      <c r="Y58" s="21"/>
      <c r="Z58" s="21"/>
      <c r="AA58" s="21"/>
      <c r="AB58" s="21"/>
      <c r="AC58" s="21" t="s">
        <v>58</v>
      </c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</row>
    <row r="59" spans="1:58" outlineLevel="1" x14ac:dyDescent="0.2">
      <c r="A59" s="62" t="s">
        <v>309</v>
      </c>
      <c r="B59" s="63" t="s">
        <v>130</v>
      </c>
      <c r="C59" s="64" t="s">
        <v>131</v>
      </c>
      <c r="D59" s="65" t="s">
        <v>65</v>
      </c>
      <c r="E59" s="66">
        <v>4</v>
      </c>
      <c r="F59" s="67">
        <v>0</v>
      </c>
      <c r="G59" s="68">
        <f t="shared" si="13"/>
        <v>0</v>
      </c>
      <c r="H59" s="49">
        <v>0</v>
      </c>
      <c r="I59" s="28">
        <f t="shared" si="8"/>
        <v>0</v>
      </c>
      <c r="J59" s="28">
        <v>54.7</v>
      </c>
      <c r="K59" s="28">
        <f t="shared" si="9"/>
        <v>218.8</v>
      </c>
      <c r="L59" s="28">
        <v>0</v>
      </c>
      <c r="M59" s="28">
        <f t="shared" si="10"/>
        <v>0</v>
      </c>
      <c r="N59" s="24">
        <v>0</v>
      </c>
      <c r="O59" s="24">
        <f t="shared" si="11"/>
        <v>0</v>
      </c>
      <c r="P59" s="24"/>
      <c r="Q59" s="24"/>
      <c r="R59" s="25">
        <v>0.16500000000000001</v>
      </c>
      <c r="S59" s="24">
        <f t="shared" si="12"/>
        <v>0.66</v>
      </c>
      <c r="T59" s="21"/>
      <c r="U59" s="21"/>
      <c r="V59" s="21"/>
      <c r="W59" s="21"/>
      <c r="X59" s="21"/>
      <c r="Y59" s="21"/>
      <c r="Z59" s="21"/>
      <c r="AA59" s="21"/>
      <c r="AB59" s="21"/>
      <c r="AC59" s="21" t="s">
        <v>58</v>
      </c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</row>
    <row r="60" spans="1:58" outlineLevel="1" x14ac:dyDescent="0.2">
      <c r="A60" s="62" t="s">
        <v>310</v>
      </c>
      <c r="B60" s="63" t="s">
        <v>132</v>
      </c>
      <c r="C60" s="64" t="s">
        <v>344</v>
      </c>
      <c r="D60" s="65" t="s">
        <v>57</v>
      </c>
      <c r="E60" s="66">
        <v>98</v>
      </c>
      <c r="F60" s="67">
        <v>0</v>
      </c>
      <c r="G60" s="68">
        <f t="shared" si="13"/>
        <v>0</v>
      </c>
      <c r="H60" s="49">
        <v>57.13</v>
      </c>
      <c r="I60" s="28">
        <f t="shared" si="8"/>
        <v>5598.74</v>
      </c>
      <c r="J60" s="28">
        <v>172.87</v>
      </c>
      <c r="K60" s="28">
        <f t="shared" si="9"/>
        <v>16941.259999999998</v>
      </c>
      <c r="L60" s="28">
        <v>0</v>
      </c>
      <c r="M60" s="28">
        <f t="shared" si="10"/>
        <v>0</v>
      </c>
      <c r="N60" s="24">
        <v>0</v>
      </c>
      <c r="O60" s="24">
        <f t="shared" si="11"/>
        <v>0</v>
      </c>
      <c r="P60" s="24"/>
      <c r="Q60" s="24"/>
      <c r="R60" s="25">
        <v>0.54290000000000005</v>
      </c>
      <c r="S60" s="24">
        <f t="shared" si="12"/>
        <v>53.2</v>
      </c>
      <c r="T60" s="21"/>
      <c r="U60" s="21"/>
      <c r="V60" s="21"/>
      <c r="W60" s="21"/>
      <c r="X60" s="21"/>
      <c r="Y60" s="21"/>
      <c r="Z60" s="21"/>
      <c r="AA60" s="21"/>
      <c r="AB60" s="21"/>
      <c r="AC60" s="21" t="s">
        <v>58</v>
      </c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</row>
    <row r="61" spans="1:58" outlineLevel="1" x14ac:dyDescent="0.2">
      <c r="A61" s="62" t="s">
        <v>311</v>
      </c>
      <c r="B61" s="63" t="s">
        <v>133</v>
      </c>
      <c r="C61" s="64" t="s">
        <v>345</v>
      </c>
      <c r="D61" s="65" t="s">
        <v>57</v>
      </c>
      <c r="E61" s="66">
        <v>57</v>
      </c>
      <c r="F61" s="67">
        <v>0</v>
      </c>
      <c r="G61" s="68">
        <f t="shared" si="13"/>
        <v>0</v>
      </c>
      <c r="H61" s="49">
        <v>77.11</v>
      </c>
      <c r="I61" s="28">
        <f t="shared" si="8"/>
        <v>4395.2700000000004</v>
      </c>
      <c r="J61" s="28">
        <v>202.89</v>
      </c>
      <c r="K61" s="28">
        <f t="shared" si="9"/>
        <v>11564.73</v>
      </c>
      <c r="L61" s="28">
        <v>0</v>
      </c>
      <c r="M61" s="28">
        <f t="shared" si="10"/>
        <v>0</v>
      </c>
      <c r="N61" s="24">
        <v>0</v>
      </c>
      <c r="O61" s="24">
        <f t="shared" si="11"/>
        <v>0</v>
      </c>
      <c r="P61" s="24"/>
      <c r="Q61" s="24"/>
      <c r="R61" s="25">
        <v>0.63429999999999997</v>
      </c>
      <c r="S61" s="24">
        <f t="shared" si="12"/>
        <v>36.159999999999997</v>
      </c>
      <c r="T61" s="21"/>
      <c r="U61" s="21"/>
      <c r="V61" s="21"/>
      <c r="W61" s="21"/>
      <c r="X61" s="21"/>
      <c r="Y61" s="21"/>
      <c r="Z61" s="21"/>
      <c r="AA61" s="21"/>
      <c r="AB61" s="21"/>
      <c r="AC61" s="21" t="s">
        <v>58</v>
      </c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</row>
    <row r="62" spans="1:58" outlineLevel="1" x14ac:dyDescent="0.2">
      <c r="A62" s="62" t="s">
        <v>312</v>
      </c>
      <c r="B62" s="63" t="s">
        <v>134</v>
      </c>
      <c r="C62" s="64" t="s">
        <v>346</v>
      </c>
      <c r="D62" s="65" t="s">
        <v>57</v>
      </c>
      <c r="E62" s="66">
        <v>30</v>
      </c>
      <c r="F62" s="67">
        <v>0</v>
      </c>
      <c r="G62" s="68">
        <f t="shared" si="13"/>
        <v>0</v>
      </c>
      <c r="H62" s="49">
        <v>122.04</v>
      </c>
      <c r="I62" s="28">
        <f t="shared" si="8"/>
        <v>3661.2</v>
      </c>
      <c r="J62" s="28">
        <v>219.95999999999998</v>
      </c>
      <c r="K62" s="28">
        <f t="shared" si="9"/>
        <v>6598.8</v>
      </c>
      <c r="L62" s="28">
        <v>0</v>
      </c>
      <c r="M62" s="28">
        <f t="shared" si="10"/>
        <v>0</v>
      </c>
      <c r="N62" s="24">
        <v>0</v>
      </c>
      <c r="O62" s="24">
        <f t="shared" si="11"/>
        <v>0</v>
      </c>
      <c r="P62" s="24"/>
      <c r="Q62" s="24"/>
      <c r="R62" s="25">
        <v>0.68279999999999996</v>
      </c>
      <c r="S62" s="24">
        <f t="shared" si="12"/>
        <v>20.48</v>
      </c>
      <c r="T62" s="21"/>
      <c r="U62" s="21"/>
      <c r="V62" s="21"/>
      <c r="W62" s="21"/>
      <c r="X62" s="21"/>
      <c r="Y62" s="21"/>
      <c r="Z62" s="21"/>
      <c r="AA62" s="21"/>
      <c r="AB62" s="21"/>
      <c r="AC62" s="21" t="s">
        <v>58</v>
      </c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</row>
    <row r="63" spans="1:58" outlineLevel="1" x14ac:dyDescent="0.2">
      <c r="A63" s="62" t="s">
        <v>313</v>
      </c>
      <c r="B63" s="63" t="s">
        <v>135</v>
      </c>
      <c r="C63" s="64" t="s">
        <v>347</v>
      </c>
      <c r="D63" s="65" t="s">
        <v>57</v>
      </c>
      <c r="E63" s="66">
        <v>40</v>
      </c>
      <c r="F63" s="67">
        <v>0</v>
      </c>
      <c r="G63" s="68">
        <f t="shared" si="13"/>
        <v>0</v>
      </c>
      <c r="H63" s="49">
        <v>224.2</v>
      </c>
      <c r="I63" s="28">
        <f t="shared" si="8"/>
        <v>8968</v>
      </c>
      <c r="J63" s="28">
        <v>247.8</v>
      </c>
      <c r="K63" s="28">
        <f t="shared" si="9"/>
        <v>9912</v>
      </c>
      <c r="L63" s="28">
        <v>0</v>
      </c>
      <c r="M63" s="28">
        <f t="shared" si="10"/>
        <v>0</v>
      </c>
      <c r="N63" s="24">
        <v>0</v>
      </c>
      <c r="O63" s="24">
        <f t="shared" si="11"/>
        <v>0</v>
      </c>
      <c r="P63" s="24"/>
      <c r="Q63" s="24"/>
      <c r="R63" s="25">
        <v>0.75470000000000004</v>
      </c>
      <c r="S63" s="24">
        <f t="shared" si="12"/>
        <v>30.19</v>
      </c>
      <c r="T63" s="21"/>
      <c r="U63" s="21"/>
      <c r="V63" s="21"/>
      <c r="W63" s="21"/>
      <c r="X63" s="21"/>
      <c r="Y63" s="21"/>
      <c r="Z63" s="21"/>
      <c r="AA63" s="21"/>
      <c r="AB63" s="21"/>
      <c r="AC63" s="21" t="s">
        <v>58</v>
      </c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</row>
    <row r="64" spans="1:58" outlineLevel="1" x14ac:dyDescent="0.2">
      <c r="A64" s="62" t="s">
        <v>314</v>
      </c>
      <c r="B64" s="63" t="s">
        <v>136</v>
      </c>
      <c r="C64" s="64" t="s">
        <v>348</v>
      </c>
      <c r="D64" s="65" t="s">
        <v>57</v>
      </c>
      <c r="E64" s="66">
        <v>52</v>
      </c>
      <c r="F64" s="67">
        <v>0</v>
      </c>
      <c r="G64" s="68">
        <f t="shared" si="13"/>
        <v>0</v>
      </c>
      <c r="H64" s="49">
        <v>238.09</v>
      </c>
      <c r="I64" s="28">
        <f t="shared" si="8"/>
        <v>12380.68</v>
      </c>
      <c r="J64" s="28">
        <v>307.90999999999997</v>
      </c>
      <c r="K64" s="28">
        <f t="shared" si="9"/>
        <v>16011.32</v>
      </c>
      <c r="L64" s="28">
        <v>0</v>
      </c>
      <c r="M64" s="28">
        <f t="shared" si="10"/>
        <v>0</v>
      </c>
      <c r="N64" s="24">
        <v>0</v>
      </c>
      <c r="O64" s="24">
        <f t="shared" si="11"/>
        <v>0</v>
      </c>
      <c r="P64" s="24"/>
      <c r="Q64" s="24"/>
      <c r="R64" s="25">
        <v>0.92569999999999997</v>
      </c>
      <c r="S64" s="24">
        <f t="shared" si="12"/>
        <v>48.14</v>
      </c>
      <c r="T64" s="21"/>
      <c r="U64" s="21"/>
      <c r="V64" s="21"/>
      <c r="W64" s="21"/>
      <c r="X64" s="21"/>
      <c r="Y64" s="21"/>
      <c r="Z64" s="21"/>
      <c r="AA64" s="21"/>
      <c r="AB64" s="21"/>
      <c r="AC64" s="21" t="s">
        <v>58</v>
      </c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</row>
    <row r="65" spans="1:58" ht="22.5" outlineLevel="1" x14ac:dyDescent="0.2">
      <c r="A65" s="62" t="s">
        <v>315</v>
      </c>
      <c r="B65" s="63" t="s">
        <v>291</v>
      </c>
      <c r="C65" s="64" t="s">
        <v>349</v>
      </c>
      <c r="D65" s="65" t="s">
        <v>57</v>
      </c>
      <c r="E65" s="66">
        <v>98</v>
      </c>
      <c r="F65" s="67">
        <v>0</v>
      </c>
      <c r="G65" s="68">
        <f t="shared" si="13"/>
        <v>0</v>
      </c>
      <c r="H65" s="49">
        <v>27.76</v>
      </c>
      <c r="I65" s="28">
        <f t="shared" si="8"/>
        <v>2720.48</v>
      </c>
      <c r="J65" s="28">
        <v>39.039999999999992</v>
      </c>
      <c r="K65" s="28">
        <f t="shared" si="9"/>
        <v>3825.92</v>
      </c>
      <c r="L65" s="28">
        <v>0</v>
      </c>
      <c r="M65" s="28">
        <f t="shared" si="10"/>
        <v>0</v>
      </c>
      <c r="N65" s="24">
        <v>0</v>
      </c>
      <c r="O65" s="24">
        <f t="shared" si="11"/>
        <v>0</v>
      </c>
      <c r="P65" s="24"/>
      <c r="Q65" s="24"/>
      <c r="R65" s="25">
        <v>0.13500000000000001</v>
      </c>
      <c r="S65" s="24">
        <f t="shared" si="12"/>
        <v>13.23</v>
      </c>
      <c r="T65" s="21"/>
      <c r="U65" s="21"/>
      <c r="V65" s="21"/>
      <c r="W65" s="21"/>
      <c r="X65" s="21"/>
      <c r="Y65" s="21"/>
      <c r="Z65" s="21"/>
      <c r="AA65" s="21"/>
      <c r="AB65" s="21"/>
      <c r="AC65" s="21" t="s">
        <v>58</v>
      </c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</row>
    <row r="66" spans="1:58" ht="22.5" outlineLevel="1" x14ac:dyDescent="0.2">
      <c r="A66" s="62" t="s">
        <v>316</v>
      </c>
      <c r="B66" s="63" t="s">
        <v>291</v>
      </c>
      <c r="C66" s="64" t="s">
        <v>350</v>
      </c>
      <c r="D66" s="65" t="s">
        <v>57</v>
      </c>
      <c r="E66" s="66">
        <v>57</v>
      </c>
      <c r="F66" s="67">
        <v>0</v>
      </c>
      <c r="G66" s="68">
        <f t="shared" si="13"/>
        <v>0</v>
      </c>
      <c r="H66" s="49">
        <v>32.56</v>
      </c>
      <c r="I66" s="28">
        <f t="shared" si="8"/>
        <v>1855.92</v>
      </c>
      <c r="J66" s="28">
        <v>39.039999999999992</v>
      </c>
      <c r="K66" s="28">
        <f t="shared" si="9"/>
        <v>2225.2800000000002</v>
      </c>
      <c r="L66" s="28">
        <v>0</v>
      </c>
      <c r="M66" s="28">
        <f t="shared" si="10"/>
        <v>0</v>
      </c>
      <c r="N66" s="24">
        <v>0</v>
      </c>
      <c r="O66" s="24">
        <f t="shared" si="11"/>
        <v>0</v>
      </c>
      <c r="P66" s="24"/>
      <c r="Q66" s="24"/>
      <c r="R66" s="25">
        <v>0.13500000000000001</v>
      </c>
      <c r="S66" s="24">
        <f t="shared" si="12"/>
        <v>7.7</v>
      </c>
      <c r="T66" s="21"/>
      <c r="U66" s="21"/>
      <c r="V66" s="21"/>
      <c r="W66" s="21"/>
      <c r="X66" s="21"/>
      <c r="Y66" s="21"/>
      <c r="Z66" s="21"/>
      <c r="AA66" s="21"/>
      <c r="AB66" s="21"/>
      <c r="AC66" s="21" t="s">
        <v>58</v>
      </c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</row>
    <row r="67" spans="1:58" ht="22.5" outlineLevel="1" x14ac:dyDescent="0.2">
      <c r="A67" s="62" t="s">
        <v>317</v>
      </c>
      <c r="B67" s="63" t="s">
        <v>291</v>
      </c>
      <c r="C67" s="64" t="s">
        <v>351</v>
      </c>
      <c r="D67" s="65" t="s">
        <v>57</v>
      </c>
      <c r="E67" s="66">
        <v>30</v>
      </c>
      <c r="F67" s="67">
        <v>0</v>
      </c>
      <c r="G67" s="68">
        <f t="shared" si="13"/>
        <v>0</v>
      </c>
      <c r="H67" s="49">
        <v>59.66</v>
      </c>
      <c r="I67" s="28">
        <f t="shared" si="8"/>
        <v>1789.8</v>
      </c>
      <c r="J67" s="28">
        <v>39.040000000000006</v>
      </c>
      <c r="K67" s="28">
        <f t="shared" si="9"/>
        <v>1171.2</v>
      </c>
      <c r="L67" s="28">
        <v>0</v>
      </c>
      <c r="M67" s="28">
        <f t="shared" si="10"/>
        <v>0</v>
      </c>
      <c r="N67" s="24">
        <v>0</v>
      </c>
      <c r="O67" s="24">
        <f t="shared" si="11"/>
        <v>0</v>
      </c>
      <c r="P67" s="24"/>
      <c r="Q67" s="24"/>
      <c r="R67" s="25">
        <v>0.13500000000000001</v>
      </c>
      <c r="S67" s="24">
        <f t="shared" si="12"/>
        <v>4.05</v>
      </c>
      <c r="T67" s="21"/>
      <c r="U67" s="21"/>
      <c r="V67" s="21"/>
      <c r="W67" s="21"/>
      <c r="X67" s="21"/>
      <c r="Y67" s="21"/>
      <c r="Z67" s="21"/>
      <c r="AA67" s="21"/>
      <c r="AB67" s="21"/>
      <c r="AC67" s="21" t="s">
        <v>58</v>
      </c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</row>
    <row r="68" spans="1:58" ht="22.5" outlineLevel="1" x14ac:dyDescent="0.2">
      <c r="A68" s="62" t="s">
        <v>318</v>
      </c>
      <c r="B68" s="63" t="s">
        <v>291</v>
      </c>
      <c r="C68" s="64" t="s">
        <v>352</v>
      </c>
      <c r="D68" s="65" t="s">
        <v>57</v>
      </c>
      <c r="E68" s="66">
        <v>40</v>
      </c>
      <c r="F68" s="67">
        <v>0</v>
      </c>
      <c r="G68" s="68">
        <f t="shared" si="13"/>
        <v>0</v>
      </c>
      <c r="H68" s="49">
        <v>74.959999999999994</v>
      </c>
      <c r="I68" s="28">
        <f t="shared" si="8"/>
        <v>2998.4</v>
      </c>
      <c r="J68" s="28">
        <v>39.040000000000006</v>
      </c>
      <c r="K68" s="28">
        <f t="shared" si="9"/>
        <v>1561.6</v>
      </c>
      <c r="L68" s="28">
        <v>0</v>
      </c>
      <c r="M68" s="28">
        <f t="shared" si="10"/>
        <v>0</v>
      </c>
      <c r="N68" s="24">
        <v>0</v>
      </c>
      <c r="O68" s="24">
        <f t="shared" si="11"/>
        <v>0</v>
      </c>
      <c r="P68" s="24"/>
      <c r="Q68" s="24"/>
      <c r="R68" s="25">
        <v>0.13500000000000001</v>
      </c>
      <c r="S68" s="24">
        <f t="shared" si="12"/>
        <v>5.4</v>
      </c>
      <c r="T68" s="21"/>
      <c r="U68" s="21"/>
      <c r="V68" s="21"/>
      <c r="W68" s="21"/>
      <c r="X68" s="21"/>
      <c r="Y68" s="21"/>
      <c r="Z68" s="21"/>
      <c r="AA68" s="21"/>
      <c r="AB68" s="21"/>
      <c r="AC68" s="21" t="s">
        <v>58</v>
      </c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</row>
    <row r="69" spans="1:58" ht="22.5" outlineLevel="1" x14ac:dyDescent="0.2">
      <c r="A69" s="62" t="s">
        <v>319</v>
      </c>
      <c r="B69" s="63" t="s">
        <v>291</v>
      </c>
      <c r="C69" s="64" t="s">
        <v>353</v>
      </c>
      <c r="D69" s="65" t="s">
        <v>57</v>
      </c>
      <c r="E69" s="66">
        <v>52</v>
      </c>
      <c r="F69" s="67">
        <v>0</v>
      </c>
      <c r="G69" s="68">
        <f t="shared" si="13"/>
        <v>0</v>
      </c>
      <c r="H69" s="49">
        <v>74.959999999999994</v>
      </c>
      <c r="I69" s="28">
        <f t="shared" si="8"/>
        <v>3897.92</v>
      </c>
      <c r="J69" s="28">
        <v>39.040000000000006</v>
      </c>
      <c r="K69" s="28">
        <f t="shared" si="9"/>
        <v>2030.08</v>
      </c>
      <c r="L69" s="28">
        <v>0</v>
      </c>
      <c r="M69" s="28">
        <f t="shared" si="10"/>
        <v>0</v>
      </c>
      <c r="N69" s="24">
        <v>0</v>
      </c>
      <c r="O69" s="24">
        <f t="shared" si="11"/>
        <v>0</v>
      </c>
      <c r="P69" s="24"/>
      <c r="Q69" s="24"/>
      <c r="R69" s="25">
        <v>0.13500000000000001</v>
      </c>
      <c r="S69" s="24">
        <f t="shared" si="12"/>
        <v>7.02</v>
      </c>
      <c r="T69" s="21"/>
      <c r="U69" s="21"/>
      <c r="V69" s="21"/>
      <c r="W69" s="21"/>
      <c r="X69" s="21"/>
      <c r="Y69" s="21"/>
      <c r="Z69" s="21"/>
      <c r="AA69" s="21"/>
      <c r="AB69" s="21"/>
      <c r="AC69" s="21" t="s">
        <v>58</v>
      </c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</row>
    <row r="70" spans="1:58" outlineLevel="1" x14ac:dyDescent="0.2">
      <c r="A70" s="62" t="s">
        <v>320</v>
      </c>
      <c r="B70" s="63" t="s">
        <v>291</v>
      </c>
      <c r="C70" s="64" t="s">
        <v>398</v>
      </c>
      <c r="D70" s="65" t="s">
        <v>57</v>
      </c>
      <c r="E70" s="66">
        <v>10</v>
      </c>
      <c r="F70" s="67">
        <v>0</v>
      </c>
      <c r="G70" s="68">
        <f t="shared" si="13"/>
        <v>0</v>
      </c>
      <c r="H70" s="49">
        <v>74.959999999999994</v>
      </c>
      <c r="I70" s="28">
        <f t="shared" si="8"/>
        <v>749.6</v>
      </c>
      <c r="J70" s="28">
        <v>39.040000000000006</v>
      </c>
      <c r="K70" s="28">
        <f t="shared" si="9"/>
        <v>390.4</v>
      </c>
      <c r="L70" s="28">
        <v>0</v>
      </c>
      <c r="M70" s="28">
        <f t="shared" si="10"/>
        <v>0</v>
      </c>
      <c r="N70" s="24">
        <v>0</v>
      </c>
      <c r="O70" s="24">
        <f t="shared" si="11"/>
        <v>0</v>
      </c>
      <c r="P70" s="24"/>
      <c r="Q70" s="24"/>
      <c r="R70" s="25">
        <v>0.13500000000000001</v>
      </c>
      <c r="S70" s="24">
        <f t="shared" si="12"/>
        <v>1.35</v>
      </c>
      <c r="T70" s="21"/>
      <c r="U70" s="21"/>
      <c r="V70" s="21"/>
      <c r="W70" s="21"/>
      <c r="X70" s="21"/>
      <c r="Y70" s="21"/>
      <c r="Z70" s="21"/>
      <c r="AA70" s="21"/>
      <c r="AB70" s="21"/>
      <c r="AC70" s="21" t="s">
        <v>58</v>
      </c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</row>
    <row r="71" spans="1:58" outlineLevel="1" x14ac:dyDescent="0.2">
      <c r="A71" s="62" t="s">
        <v>321</v>
      </c>
      <c r="B71" s="63" t="s">
        <v>291</v>
      </c>
      <c r="C71" s="64" t="s">
        <v>399</v>
      </c>
      <c r="D71" s="65" t="s">
        <v>57</v>
      </c>
      <c r="E71" s="66">
        <v>23</v>
      </c>
      <c r="F71" s="67">
        <v>0</v>
      </c>
      <c r="G71" s="68">
        <f t="shared" ref="G71" si="14">PRODUCT(E71,F71)</f>
        <v>0</v>
      </c>
      <c r="H71" s="49">
        <v>74.959999999999994</v>
      </c>
      <c r="I71" s="28">
        <f t="shared" si="8"/>
        <v>1724.08</v>
      </c>
      <c r="J71" s="28">
        <v>39.040000000000006</v>
      </c>
      <c r="K71" s="28">
        <f t="shared" si="9"/>
        <v>897.92</v>
      </c>
      <c r="L71" s="28">
        <v>0</v>
      </c>
      <c r="M71" s="28">
        <f t="shared" si="10"/>
        <v>0</v>
      </c>
      <c r="N71" s="24">
        <v>0</v>
      </c>
      <c r="O71" s="24">
        <f t="shared" si="11"/>
        <v>0</v>
      </c>
      <c r="P71" s="24"/>
      <c r="Q71" s="24"/>
      <c r="R71" s="25">
        <v>0.13500000000000001</v>
      </c>
      <c r="S71" s="24">
        <f t="shared" si="12"/>
        <v>3.11</v>
      </c>
      <c r="T71" s="21"/>
      <c r="U71" s="21"/>
      <c r="V71" s="21"/>
      <c r="W71" s="21"/>
      <c r="X71" s="21"/>
      <c r="Y71" s="21"/>
      <c r="Z71" s="21"/>
      <c r="AA71" s="21"/>
      <c r="AB71" s="21"/>
      <c r="AC71" s="21" t="s">
        <v>58</v>
      </c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</row>
    <row r="72" spans="1:58" outlineLevel="1" x14ac:dyDescent="0.2">
      <c r="A72" s="62" t="s">
        <v>322</v>
      </c>
      <c r="B72" s="63" t="s">
        <v>291</v>
      </c>
      <c r="C72" s="64" t="s">
        <v>354</v>
      </c>
      <c r="D72" s="65" t="s">
        <v>57</v>
      </c>
      <c r="E72" s="66">
        <v>33</v>
      </c>
      <c r="F72" s="67">
        <v>0</v>
      </c>
      <c r="G72" s="68">
        <f t="shared" si="13"/>
        <v>0</v>
      </c>
      <c r="H72" s="49">
        <v>74.959999999999994</v>
      </c>
      <c r="I72" s="28">
        <f t="shared" si="8"/>
        <v>2473.6799999999998</v>
      </c>
      <c r="J72" s="28">
        <v>39.040000000000006</v>
      </c>
      <c r="K72" s="28">
        <f t="shared" si="9"/>
        <v>1288.32</v>
      </c>
      <c r="L72" s="28">
        <v>0</v>
      </c>
      <c r="M72" s="28">
        <f t="shared" si="10"/>
        <v>0</v>
      </c>
      <c r="N72" s="24">
        <v>0</v>
      </c>
      <c r="O72" s="24">
        <f t="shared" si="11"/>
        <v>0</v>
      </c>
      <c r="P72" s="24"/>
      <c r="Q72" s="24"/>
      <c r="R72" s="25">
        <v>0.13500000000000001</v>
      </c>
      <c r="S72" s="24">
        <f t="shared" si="12"/>
        <v>4.46</v>
      </c>
      <c r="T72" s="21"/>
      <c r="U72" s="21"/>
      <c r="V72" s="21"/>
      <c r="W72" s="21"/>
      <c r="X72" s="21"/>
      <c r="Y72" s="21"/>
      <c r="Z72" s="21"/>
      <c r="AA72" s="21"/>
      <c r="AB72" s="21"/>
      <c r="AC72" s="21" t="s">
        <v>58</v>
      </c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</row>
    <row r="73" spans="1:58" outlineLevel="1" x14ac:dyDescent="0.2">
      <c r="A73" s="62" t="s">
        <v>323</v>
      </c>
      <c r="B73" s="63" t="s">
        <v>137</v>
      </c>
      <c r="C73" s="64" t="s">
        <v>138</v>
      </c>
      <c r="D73" s="65" t="s">
        <v>65</v>
      </c>
      <c r="E73" s="66">
        <v>42</v>
      </c>
      <c r="F73" s="67">
        <v>0</v>
      </c>
      <c r="G73" s="68">
        <f t="shared" si="13"/>
        <v>0</v>
      </c>
      <c r="H73" s="49">
        <v>0</v>
      </c>
      <c r="I73" s="28">
        <f t="shared" si="8"/>
        <v>0</v>
      </c>
      <c r="J73" s="28">
        <v>153.5</v>
      </c>
      <c r="K73" s="28">
        <f t="shared" si="9"/>
        <v>6447</v>
      </c>
      <c r="L73" s="28">
        <v>0</v>
      </c>
      <c r="M73" s="28">
        <f t="shared" si="10"/>
        <v>0</v>
      </c>
      <c r="N73" s="24">
        <v>0</v>
      </c>
      <c r="O73" s="24">
        <f t="shared" si="11"/>
        <v>0</v>
      </c>
      <c r="P73" s="24"/>
      <c r="Q73" s="24"/>
      <c r="R73" s="25">
        <v>0.42499999999999999</v>
      </c>
      <c r="S73" s="24">
        <f t="shared" si="12"/>
        <v>17.850000000000001</v>
      </c>
      <c r="T73" s="21"/>
      <c r="U73" s="21"/>
      <c r="V73" s="21"/>
      <c r="W73" s="21"/>
      <c r="X73" s="21"/>
      <c r="Y73" s="21"/>
      <c r="Z73" s="21"/>
      <c r="AA73" s="21"/>
      <c r="AB73" s="21"/>
      <c r="AC73" s="21" t="s">
        <v>58</v>
      </c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</row>
    <row r="74" spans="1:58" outlineLevel="1" x14ac:dyDescent="0.2">
      <c r="A74" s="62" t="s">
        <v>324</v>
      </c>
      <c r="B74" s="63" t="s">
        <v>140</v>
      </c>
      <c r="C74" s="64" t="s">
        <v>141</v>
      </c>
      <c r="D74" s="65" t="s">
        <v>65</v>
      </c>
      <c r="E74" s="66">
        <v>10</v>
      </c>
      <c r="F74" s="67">
        <v>0</v>
      </c>
      <c r="G74" s="68">
        <f t="shared" si="13"/>
        <v>0</v>
      </c>
      <c r="H74" s="49">
        <v>64.5</v>
      </c>
      <c r="I74" s="28">
        <f t="shared" si="8"/>
        <v>645</v>
      </c>
      <c r="J74" s="28">
        <v>27.5</v>
      </c>
      <c r="K74" s="28">
        <f t="shared" si="9"/>
        <v>275</v>
      </c>
      <c r="L74" s="28">
        <v>0</v>
      </c>
      <c r="M74" s="28">
        <f t="shared" si="10"/>
        <v>0</v>
      </c>
      <c r="N74" s="24">
        <v>0</v>
      </c>
      <c r="O74" s="24">
        <f t="shared" si="11"/>
        <v>0</v>
      </c>
      <c r="P74" s="24"/>
      <c r="Q74" s="24"/>
      <c r="R74" s="25">
        <v>8.3000000000000004E-2</v>
      </c>
      <c r="S74" s="24">
        <f t="shared" si="12"/>
        <v>0.83</v>
      </c>
      <c r="T74" s="21"/>
      <c r="U74" s="21"/>
      <c r="V74" s="21"/>
      <c r="W74" s="21"/>
      <c r="X74" s="21"/>
      <c r="Y74" s="21"/>
      <c r="Z74" s="21"/>
      <c r="AA74" s="21"/>
      <c r="AB74" s="21"/>
      <c r="AC74" s="21" t="s">
        <v>58</v>
      </c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</row>
    <row r="75" spans="1:58" outlineLevel="1" x14ac:dyDescent="0.2">
      <c r="A75" s="62" t="s">
        <v>325</v>
      </c>
      <c r="B75" s="63" t="s">
        <v>246</v>
      </c>
      <c r="C75" s="64" t="s">
        <v>355</v>
      </c>
      <c r="D75" s="65" t="s">
        <v>65</v>
      </c>
      <c r="E75" s="66">
        <v>1</v>
      </c>
      <c r="F75" s="67">
        <v>0</v>
      </c>
      <c r="G75" s="68">
        <f t="shared" si="13"/>
        <v>0</v>
      </c>
      <c r="H75" s="49">
        <v>635.78</v>
      </c>
      <c r="I75" s="28">
        <f t="shared" si="8"/>
        <v>635.78</v>
      </c>
      <c r="J75" s="28">
        <v>75.220000000000027</v>
      </c>
      <c r="K75" s="28">
        <f t="shared" si="9"/>
        <v>75.22</v>
      </c>
      <c r="L75" s="28">
        <v>0</v>
      </c>
      <c r="M75" s="28">
        <f t="shared" si="10"/>
        <v>0</v>
      </c>
      <c r="N75" s="24">
        <v>0</v>
      </c>
      <c r="O75" s="24">
        <f t="shared" si="11"/>
        <v>0</v>
      </c>
      <c r="P75" s="24"/>
      <c r="Q75" s="24"/>
      <c r="R75" s="25">
        <v>0.22700000000000001</v>
      </c>
      <c r="S75" s="24">
        <f t="shared" si="12"/>
        <v>0.23</v>
      </c>
      <c r="T75" s="21"/>
      <c r="U75" s="21"/>
      <c r="V75" s="21"/>
      <c r="W75" s="21"/>
      <c r="X75" s="21"/>
      <c r="Y75" s="21"/>
      <c r="Z75" s="21"/>
      <c r="AA75" s="21"/>
      <c r="AB75" s="21"/>
      <c r="AC75" s="21" t="s">
        <v>58</v>
      </c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</row>
    <row r="76" spans="1:58" outlineLevel="1" x14ac:dyDescent="0.2">
      <c r="A76" s="62" t="s">
        <v>326</v>
      </c>
      <c r="B76" s="63" t="s">
        <v>142</v>
      </c>
      <c r="C76" s="64" t="s">
        <v>357</v>
      </c>
      <c r="D76" s="65" t="s">
        <v>65</v>
      </c>
      <c r="E76" s="66">
        <v>1</v>
      </c>
      <c r="F76" s="67">
        <v>0</v>
      </c>
      <c r="G76" s="68">
        <f t="shared" si="13"/>
        <v>0</v>
      </c>
      <c r="H76" s="49">
        <v>129.81</v>
      </c>
      <c r="I76" s="28">
        <f t="shared" si="8"/>
        <v>129.81</v>
      </c>
      <c r="J76" s="28">
        <v>54.69</v>
      </c>
      <c r="K76" s="28">
        <f t="shared" si="9"/>
        <v>54.69</v>
      </c>
      <c r="L76" s="28">
        <v>0</v>
      </c>
      <c r="M76" s="28">
        <f t="shared" si="10"/>
        <v>0</v>
      </c>
      <c r="N76" s="24">
        <v>0</v>
      </c>
      <c r="O76" s="24">
        <f t="shared" si="11"/>
        <v>0</v>
      </c>
      <c r="P76" s="24"/>
      <c r="Q76" s="24"/>
      <c r="R76" s="25">
        <v>0.16500000000000001</v>
      </c>
      <c r="S76" s="24">
        <f t="shared" si="12"/>
        <v>0.17</v>
      </c>
      <c r="T76" s="21"/>
      <c r="U76" s="21"/>
      <c r="V76" s="86"/>
      <c r="W76" s="21"/>
      <c r="X76" s="21"/>
      <c r="Y76" s="21"/>
      <c r="Z76" s="21"/>
      <c r="AA76" s="21"/>
      <c r="AB76" s="21"/>
      <c r="AC76" s="21" t="s">
        <v>58</v>
      </c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</row>
    <row r="77" spans="1:58" outlineLevel="1" x14ac:dyDescent="0.2">
      <c r="A77" s="62" t="s">
        <v>327</v>
      </c>
      <c r="B77" s="63" t="s">
        <v>143</v>
      </c>
      <c r="C77" s="64" t="s">
        <v>358</v>
      </c>
      <c r="D77" s="65" t="s">
        <v>65</v>
      </c>
      <c r="E77" s="66">
        <v>3</v>
      </c>
      <c r="F77" s="67">
        <v>0</v>
      </c>
      <c r="G77" s="68">
        <f t="shared" si="13"/>
        <v>0</v>
      </c>
      <c r="H77" s="49">
        <v>199.4</v>
      </c>
      <c r="I77" s="28">
        <f t="shared" si="8"/>
        <v>598.20000000000005</v>
      </c>
      <c r="J77" s="28">
        <v>68.599999999999994</v>
      </c>
      <c r="K77" s="28">
        <f t="shared" si="9"/>
        <v>205.8</v>
      </c>
      <c r="L77" s="28">
        <v>0</v>
      </c>
      <c r="M77" s="28">
        <f t="shared" si="10"/>
        <v>0</v>
      </c>
      <c r="N77" s="24">
        <v>0</v>
      </c>
      <c r="O77" s="24">
        <f t="shared" si="11"/>
        <v>0</v>
      </c>
      <c r="P77" s="24"/>
      <c r="Q77" s="24"/>
      <c r="R77" s="25">
        <v>0.20699999999999999</v>
      </c>
      <c r="S77" s="24">
        <f t="shared" si="12"/>
        <v>0.62</v>
      </c>
      <c r="T77" s="21"/>
      <c r="U77" s="21"/>
      <c r="V77" s="21"/>
      <c r="W77" s="21"/>
      <c r="X77" s="21"/>
      <c r="Y77" s="21"/>
      <c r="Z77" s="21"/>
      <c r="AA77" s="21"/>
      <c r="AB77" s="21"/>
      <c r="AC77" s="21" t="s">
        <v>58</v>
      </c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</row>
    <row r="78" spans="1:58" outlineLevel="1" x14ac:dyDescent="0.2">
      <c r="A78" s="62" t="s">
        <v>328</v>
      </c>
      <c r="B78" s="63" t="s">
        <v>144</v>
      </c>
      <c r="C78" s="64" t="s">
        <v>359</v>
      </c>
      <c r="D78" s="65" t="s">
        <v>65</v>
      </c>
      <c r="E78" s="66">
        <v>1</v>
      </c>
      <c r="F78" s="67">
        <v>0</v>
      </c>
      <c r="G78" s="68">
        <f t="shared" si="13"/>
        <v>0</v>
      </c>
      <c r="H78" s="49">
        <v>313.77999999999997</v>
      </c>
      <c r="I78" s="28">
        <f t="shared" si="8"/>
        <v>313.77999999999997</v>
      </c>
      <c r="J78" s="28">
        <v>75.220000000000027</v>
      </c>
      <c r="K78" s="28">
        <f t="shared" si="9"/>
        <v>75.22</v>
      </c>
      <c r="L78" s="28">
        <v>0</v>
      </c>
      <c r="M78" s="28">
        <f t="shared" si="10"/>
        <v>0</v>
      </c>
      <c r="N78" s="24">
        <v>0</v>
      </c>
      <c r="O78" s="24">
        <f t="shared" si="11"/>
        <v>0</v>
      </c>
      <c r="P78" s="24"/>
      <c r="Q78" s="24"/>
      <c r="R78" s="25">
        <v>0.22700000000000001</v>
      </c>
      <c r="S78" s="24">
        <f t="shared" si="12"/>
        <v>0.23</v>
      </c>
      <c r="T78" s="21"/>
      <c r="U78" s="21"/>
      <c r="V78" s="21"/>
      <c r="W78" s="21"/>
      <c r="X78" s="21"/>
      <c r="Y78" s="21"/>
      <c r="Z78" s="21"/>
      <c r="AA78" s="21"/>
      <c r="AB78" s="21"/>
      <c r="AC78" s="21" t="s">
        <v>58</v>
      </c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</row>
    <row r="79" spans="1:58" outlineLevel="1" x14ac:dyDescent="0.2">
      <c r="A79" s="62" t="s">
        <v>329</v>
      </c>
      <c r="B79" s="63" t="s">
        <v>145</v>
      </c>
      <c r="C79" s="64" t="s">
        <v>360</v>
      </c>
      <c r="D79" s="65" t="s">
        <v>65</v>
      </c>
      <c r="E79" s="66">
        <v>2</v>
      </c>
      <c r="F79" s="67">
        <v>0</v>
      </c>
      <c r="G79" s="68">
        <f t="shared" si="13"/>
        <v>0</v>
      </c>
      <c r="H79" s="49">
        <v>445.87</v>
      </c>
      <c r="I79" s="28">
        <f t="shared" si="8"/>
        <v>891.74</v>
      </c>
      <c r="J79" s="28">
        <v>89.13</v>
      </c>
      <c r="K79" s="28">
        <f t="shared" si="9"/>
        <v>178.26</v>
      </c>
      <c r="L79" s="28">
        <v>0</v>
      </c>
      <c r="M79" s="28">
        <f t="shared" si="10"/>
        <v>0</v>
      </c>
      <c r="N79" s="24">
        <v>0</v>
      </c>
      <c r="O79" s="24">
        <f t="shared" si="11"/>
        <v>0</v>
      </c>
      <c r="P79" s="24"/>
      <c r="Q79" s="24"/>
      <c r="R79" s="25">
        <v>0.26900000000000002</v>
      </c>
      <c r="S79" s="24">
        <f t="shared" si="12"/>
        <v>0.54</v>
      </c>
      <c r="T79" s="21"/>
      <c r="U79" s="21"/>
      <c r="V79" s="21"/>
      <c r="W79" s="21"/>
      <c r="X79" s="21"/>
      <c r="Y79" s="21"/>
      <c r="Z79" s="21"/>
      <c r="AA79" s="21"/>
      <c r="AB79" s="21"/>
      <c r="AC79" s="21" t="s">
        <v>58</v>
      </c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</row>
    <row r="80" spans="1:58" outlineLevel="1" x14ac:dyDescent="0.2">
      <c r="A80" s="62" t="s">
        <v>330</v>
      </c>
      <c r="B80" s="63" t="s">
        <v>146</v>
      </c>
      <c r="C80" s="64" t="s">
        <v>361</v>
      </c>
      <c r="D80" s="65" t="s">
        <v>65</v>
      </c>
      <c r="E80" s="66">
        <v>7</v>
      </c>
      <c r="F80" s="67">
        <v>0</v>
      </c>
      <c r="G80" s="68">
        <f t="shared" si="13"/>
        <v>0</v>
      </c>
      <c r="H80" s="49">
        <v>658.68</v>
      </c>
      <c r="I80" s="28">
        <f t="shared" si="8"/>
        <v>4610.76</v>
      </c>
      <c r="J80" s="28">
        <v>116.32000000000005</v>
      </c>
      <c r="K80" s="28">
        <f t="shared" si="9"/>
        <v>814.24</v>
      </c>
      <c r="L80" s="28">
        <v>0</v>
      </c>
      <c r="M80" s="28">
        <f t="shared" si="10"/>
        <v>0</v>
      </c>
      <c r="N80" s="24">
        <v>0</v>
      </c>
      <c r="O80" s="24">
        <f t="shared" si="11"/>
        <v>0</v>
      </c>
      <c r="P80" s="24"/>
      <c r="Q80" s="24"/>
      <c r="R80" s="25">
        <v>0.35099999999999998</v>
      </c>
      <c r="S80" s="24">
        <f t="shared" si="12"/>
        <v>2.46</v>
      </c>
      <c r="T80" s="21"/>
      <c r="U80" s="21"/>
      <c r="V80" s="21"/>
      <c r="W80" s="21"/>
      <c r="X80" s="21"/>
      <c r="Y80" s="21"/>
      <c r="Z80" s="21"/>
      <c r="AA80" s="21"/>
      <c r="AB80" s="21"/>
      <c r="AC80" s="21" t="s">
        <v>58</v>
      </c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</row>
    <row r="81" spans="1:58" outlineLevel="1" x14ac:dyDescent="0.2">
      <c r="A81" s="62" t="s">
        <v>331</v>
      </c>
      <c r="B81" s="63" t="s">
        <v>147</v>
      </c>
      <c r="C81" s="64" t="s">
        <v>362</v>
      </c>
      <c r="D81" s="65" t="s">
        <v>65</v>
      </c>
      <c r="E81" s="66">
        <v>1</v>
      </c>
      <c r="F81" s="67">
        <v>0</v>
      </c>
      <c r="G81" s="68">
        <f t="shared" si="13"/>
        <v>0</v>
      </c>
      <c r="H81" s="49">
        <v>218.28</v>
      </c>
      <c r="I81" s="28">
        <f t="shared" si="8"/>
        <v>218.28</v>
      </c>
      <c r="J81" s="28">
        <v>75.22</v>
      </c>
      <c r="K81" s="28">
        <f t="shared" si="9"/>
        <v>75.22</v>
      </c>
      <c r="L81" s="28">
        <v>0</v>
      </c>
      <c r="M81" s="28">
        <f t="shared" si="10"/>
        <v>0</v>
      </c>
      <c r="N81" s="24">
        <v>0</v>
      </c>
      <c r="O81" s="24">
        <f t="shared" si="11"/>
        <v>0</v>
      </c>
      <c r="P81" s="24"/>
      <c r="Q81" s="24"/>
      <c r="R81" s="25">
        <v>0.22700000000000001</v>
      </c>
      <c r="S81" s="24">
        <f t="shared" si="12"/>
        <v>0.23</v>
      </c>
      <c r="T81" s="21"/>
      <c r="U81" s="21"/>
      <c r="V81" s="21"/>
      <c r="W81" s="21"/>
      <c r="X81" s="21"/>
      <c r="Y81" s="21"/>
      <c r="Z81" s="21"/>
      <c r="AA81" s="21"/>
      <c r="AB81" s="21"/>
      <c r="AC81" s="21" t="s">
        <v>58</v>
      </c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</row>
    <row r="82" spans="1:58" outlineLevel="1" x14ac:dyDescent="0.2">
      <c r="A82" s="62" t="s">
        <v>332</v>
      </c>
      <c r="B82" s="63" t="s">
        <v>148</v>
      </c>
      <c r="C82" s="64" t="s">
        <v>363</v>
      </c>
      <c r="D82" s="65" t="s">
        <v>65</v>
      </c>
      <c r="E82" s="66">
        <v>1</v>
      </c>
      <c r="F82" s="67">
        <v>0</v>
      </c>
      <c r="G82" s="68">
        <f t="shared" si="13"/>
        <v>0</v>
      </c>
      <c r="H82" s="49">
        <v>414.68</v>
      </c>
      <c r="I82" s="28">
        <f t="shared" si="8"/>
        <v>414.68</v>
      </c>
      <c r="J82" s="28">
        <v>116.32</v>
      </c>
      <c r="K82" s="28">
        <f t="shared" si="9"/>
        <v>116.32</v>
      </c>
      <c r="L82" s="28">
        <v>0</v>
      </c>
      <c r="M82" s="28">
        <f t="shared" si="10"/>
        <v>0</v>
      </c>
      <c r="N82" s="24">
        <v>0</v>
      </c>
      <c r="O82" s="24">
        <f t="shared" si="11"/>
        <v>0</v>
      </c>
      <c r="P82" s="24"/>
      <c r="Q82" s="24"/>
      <c r="R82" s="25">
        <v>0.35099999999999998</v>
      </c>
      <c r="S82" s="24">
        <f t="shared" si="12"/>
        <v>0.35</v>
      </c>
      <c r="T82" s="21"/>
      <c r="U82" s="21"/>
      <c r="V82" s="21"/>
      <c r="W82" s="21"/>
      <c r="X82" s="21"/>
      <c r="Y82" s="21"/>
      <c r="Z82" s="21"/>
      <c r="AA82" s="21"/>
      <c r="AB82" s="21"/>
      <c r="AC82" s="21" t="s">
        <v>58</v>
      </c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</row>
    <row r="83" spans="1:58" outlineLevel="1" x14ac:dyDescent="0.2">
      <c r="A83" s="62" t="s">
        <v>333</v>
      </c>
      <c r="B83" s="63" t="s">
        <v>291</v>
      </c>
      <c r="C83" s="64" t="s">
        <v>400</v>
      </c>
      <c r="D83" s="65" t="s">
        <v>65</v>
      </c>
      <c r="E83" s="66">
        <v>2</v>
      </c>
      <c r="F83" s="67">
        <v>0</v>
      </c>
      <c r="G83" s="68">
        <f t="shared" si="13"/>
        <v>0</v>
      </c>
      <c r="H83" s="49">
        <v>2025.31</v>
      </c>
      <c r="I83" s="28">
        <f t="shared" si="8"/>
        <v>4050.62</v>
      </c>
      <c r="J83" s="28">
        <v>54.690000000000055</v>
      </c>
      <c r="K83" s="28">
        <f t="shared" si="9"/>
        <v>109.38</v>
      </c>
      <c r="L83" s="28">
        <v>0</v>
      </c>
      <c r="M83" s="28">
        <f t="shared" si="10"/>
        <v>0</v>
      </c>
      <c r="N83" s="24">
        <v>0</v>
      </c>
      <c r="O83" s="24">
        <f t="shared" si="11"/>
        <v>0</v>
      </c>
      <c r="P83" s="24"/>
      <c r="Q83" s="24"/>
      <c r="R83" s="25">
        <v>0.16500000000000001</v>
      </c>
      <c r="S83" s="24">
        <f t="shared" si="12"/>
        <v>0.33</v>
      </c>
      <c r="T83" s="21"/>
      <c r="U83" s="21"/>
      <c r="V83" s="21"/>
      <c r="W83" s="21"/>
      <c r="X83" s="21"/>
      <c r="Y83" s="21"/>
      <c r="Z83" s="21"/>
      <c r="AA83" s="21"/>
      <c r="AB83" s="21"/>
      <c r="AC83" s="21" t="s">
        <v>58</v>
      </c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</row>
    <row r="84" spans="1:58" outlineLevel="1" x14ac:dyDescent="0.2">
      <c r="A84" s="62" t="s">
        <v>334</v>
      </c>
      <c r="B84" s="63" t="s">
        <v>291</v>
      </c>
      <c r="C84" s="64" t="s">
        <v>401</v>
      </c>
      <c r="D84" s="65" t="s">
        <v>65</v>
      </c>
      <c r="E84" s="66">
        <v>2</v>
      </c>
      <c r="F84" s="67">
        <v>0</v>
      </c>
      <c r="G84" s="68">
        <f t="shared" ref="G84" si="15">PRODUCT(E84,F84)</f>
        <v>0</v>
      </c>
      <c r="H84" s="49">
        <v>2025.31</v>
      </c>
      <c r="I84" s="28">
        <f t="shared" si="8"/>
        <v>4050.62</v>
      </c>
      <c r="J84" s="28">
        <v>54.690000000000055</v>
      </c>
      <c r="K84" s="28">
        <f t="shared" si="9"/>
        <v>109.38</v>
      </c>
      <c r="L84" s="28">
        <v>0</v>
      </c>
      <c r="M84" s="28">
        <f t="shared" si="10"/>
        <v>0</v>
      </c>
      <c r="N84" s="24">
        <v>0</v>
      </c>
      <c r="O84" s="24">
        <f t="shared" si="11"/>
        <v>0</v>
      </c>
      <c r="P84" s="24"/>
      <c r="Q84" s="24"/>
      <c r="R84" s="25">
        <v>0.16500000000000001</v>
      </c>
      <c r="S84" s="24">
        <f t="shared" si="12"/>
        <v>0.33</v>
      </c>
      <c r="T84" s="21"/>
      <c r="U84" s="21"/>
      <c r="V84" s="21"/>
      <c r="W84" s="21"/>
      <c r="X84" s="21"/>
      <c r="Y84" s="21"/>
      <c r="Z84" s="21"/>
      <c r="AA84" s="21"/>
      <c r="AB84" s="21"/>
      <c r="AC84" s="21" t="s">
        <v>58</v>
      </c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</row>
    <row r="85" spans="1:58" outlineLevel="1" x14ac:dyDescent="0.2">
      <c r="A85" s="62" t="s">
        <v>335</v>
      </c>
      <c r="B85" s="63" t="s">
        <v>240</v>
      </c>
      <c r="C85" s="64" t="s">
        <v>375</v>
      </c>
      <c r="D85" s="65" t="s">
        <v>65</v>
      </c>
      <c r="E85" s="66">
        <v>2</v>
      </c>
      <c r="F85" s="67">
        <v>0</v>
      </c>
      <c r="G85" s="68">
        <f t="shared" si="13"/>
        <v>0</v>
      </c>
      <c r="H85" s="49">
        <v>2025.31</v>
      </c>
      <c r="I85" s="28">
        <f t="shared" si="8"/>
        <v>4050.62</v>
      </c>
      <c r="J85" s="28">
        <v>54.690000000000055</v>
      </c>
      <c r="K85" s="28">
        <f t="shared" si="9"/>
        <v>109.38</v>
      </c>
      <c r="L85" s="28">
        <v>0</v>
      </c>
      <c r="M85" s="28">
        <f t="shared" si="10"/>
        <v>0</v>
      </c>
      <c r="N85" s="24">
        <v>0</v>
      </c>
      <c r="O85" s="24">
        <f t="shared" si="11"/>
        <v>0</v>
      </c>
      <c r="P85" s="24"/>
      <c r="Q85" s="24"/>
      <c r="R85" s="25">
        <v>0.16500000000000001</v>
      </c>
      <c r="S85" s="24">
        <f t="shared" si="12"/>
        <v>0.33</v>
      </c>
      <c r="T85" s="21"/>
      <c r="U85" s="21"/>
      <c r="V85" s="21"/>
      <c r="W85" s="21"/>
      <c r="X85" s="21"/>
      <c r="Y85" s="21"/>
      <c r="Z85" s="21"/>
      <c r="AA85" s="21"/>
      <c r="AB85" s="21"/>
      <c r="AC85" s="21" t="s">
        <v>58</v>
      </c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</row>
    <row r="86" spans="1:58" outlineLevel="1" x14ac:dyDescent="0.2">
      <c r="A86" s="62" t="s">
        <v>336</v>
      </c>
      <c r="B86" s="63" t="s">
        <v>241</v>
      </c>
      <c r="C86" s="64" t="s">
        <v>376</v>
      </c>
      <c r="D86" s="65" t="s">
        <v>65</v>
      </c>
      <c r="E86" s="66">
        <v>1</v>
      </c>
      <c r="F86" s="67">
        <v>0</v>
      </c>
      <c r="G86" s="68">
        <f t="shared" si="13"/>
        <v>0</v>
      </c>
      <c r="H86" s="49">
        <v>3694.78</v>
      </c>
      <c r="I86" s="28">
        <f t="shared" si="8"/>
        <v>3694.78</v>
      </c>
      <c r="J86" s="28">
        <v>75.2199999999998</v>
      </c>
      <c r="K86" s="28">
        <f t="shared" si="9"/>
        <v>75.22</v>
      </c>
      <c r="L86" s="28">
        <v>0</v>
      </c>
      <c r="M86" s="28">
        <f t="shared" si="10"/>
        <v>0</v>
      </c>
      <c r="N86" s="24">
        <v>0</v>
      </c>
      <c r="O86" s="24">
        <f t="shared" si="11"/>
        <v>0</v>
      </c>
      <c r="P86" s="24"/>
      <c r="Q86" s="24"/>
      <c r="R86" s="25">
        <v>0.22700000000000001</v>
      </c>
      <c r="S86" s="24">
        <f t="shared" si="12"/>
        <v>0.23</v>
      </c>
      <c r="T86" s="21"/>
      <c r="U86" s="21"/>
      <c r="V86" s="21"/>
      <c r="W86" s="21"/>
      <c r="X86" s="21"/>
      <c r="Y86" s="21"/>
      <c r="Z86" s="21"/>
      <c r="AA86" s="21"/>
      <c r="AB86" s="21"/>
      <c r="AC86" s="21" t="s">
        <v>58</v>
      </c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</row>
    <row r="87" spans="1:58" outlineLevel="1" x14ac:dyDescent="0.2">
      <c r="A87" s="62" t="s">
        <v>337</v>
      </c>
      <c r="B87" s="63" t="s">
        <v>149</v>
      </c>
      <c r="C87" s="64" t="s">
        <v>356</v>
      </c>
      <c r="D87" s="65" t="s">
        <v>65</v>
      </c>
      <c r="E87" s="66">
        <v>1</v>
      </c>
      <c r="F87" s="67">
        <v>0</v>
      </c>
      <c r="G87" s="68">
        <f t="shared" si="13"/>
        <v>0</v>
      </c>
      <c r="H87" s="49">
        <v>245.28</v>
      </c>
      <c r="I87" s="28">
        <f t="shared" si="8"/>
        <v>245.28</v>
      </c>
      <c r="J87" s="28">
        <v>75.22</v>
      </c>
      <c r="K87" s="28">
        <f t="shared" si="9"/>
        <v>75.22</v>
      </c>
      <c r="L87" s="28">
        <v>0</v>
      </c>
      <c r="M87" s="28">
        <f t="shared" si="10"/>
        <v>0</v>
      </c>
      <c r="N87" s="24">
        <v>0</v>
      </c>
      <c r="O87" s="24">
        <f t="shared" si="11"/>
        <v>0</v>
      </c>
      <c r="P87" s="24"/>
      <c r="Q87" s="24"/>
      <c r="R87" s="25">
        <v>0.22700000000000001</v>
      </c>
      <c r="S87" s="24">
        <f t="shared" si="12"/>
        <v>0.23</v>
      </c>
      <c r="T87" s="21"/>
      <c r="U87" s="21"/>
      <c r="V87" s="21"/>
      <c r="W87" s="21"/>
      <c r="X87" s="21"/>
      <c r="Y87" s="21"/>
      <c r="Z87" s="21"/>
      <c r="AA87" s="21"/>
      <c r="AB87" s="21"/>
      <c r="AC87" s="21" t="s">
        <v>58</v>
      </c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</row>
    <row r="88" spans="1:58" ht="22.5" x14ac:dyDescent="0.2">
      <c r="A88" s="62" t="s">
        <v>338</v>
      </c>
      <c r="B88" s="65" t="s">
        <v>291</v>
      </c>
      <c r="C88" s="64" t="s">
        <v>384</v>
      </c>
      <c r="D88" s="65" t="s">
        <v>123</v>
      </c>
      <c r="E88" s="66">
        <v>1</v>
      </c>
      <c r="F88" s="67">
        <v>0</v>
      </c>
      <c r="G88" s="68">
        <f t="shared" si="13"/>
        <v>0</v>
      </c>
      <c r="H88" s="85"/>
      <c r="I88" s="82"/>
      <c r="J88" s="83">
        <v>3450</v>
      </c>
      <c r="K88" s="84">
        <f>E88*J88</f>
        <v>3450</v>
      </c>
    </row>
    <row r="89" spans="1:58" ht="22.5" outlineLevel="1" x14ac:dyDescent="0.2">
      <c r="A89" s="62" t="s">
        <v>339</v>
      </c>
      <c r="B89" s="65" t="s">
        <v>291</v>
      </c>
      <c r="C89" s="64" t="s">
        <v>385</v>
      </c>
      <c r="D89" s="65" t="s">
        <v>65</v>
      </c>
      <c r="E89" s="66">
        <v>1</v>
      </c>
      <c r="F89" s="67">
        <v>0</v>
      </c>
      <c r="G89" s="68">
        <f t="shared" ref="G89" si="16">PRODUCT(E89,F89)</f>
        <v>0</v>
      </c>
      <c r="H89" s="49">
        <v>414.68</v>
      </c>
      <c r="I89" s="28">
        <f>ROUND(E89*H89,2)</f>
        <v>414.68</v>
      </c>
      <c r="J89" s="28">
        <v>116.32</v>
      </c>
      <c r="K89" s="28">
        <f>ROUND(E89*J89,2)</f>
        <v>116.32</v>
      </c>
      <c r="L89" s="28">
        <v>0</v>
      </c>
      <c r="M89" s="28">
        <f>G89*(1+L89/100)</f>
        <v>0</v>
      </c>
      <c r="N89" s="24">
        <v>0</v>
      </c>
      <c r="O89" s="24">
        <f>ROUND(E89*N89,5)</f>
        <v>0</v>
      </c>
      <c r="P89" s="24"/>
      <c r="Q89" s="24"/>
      <c r="R89" s="25">
        <v>0.35099999999999998</v>
      </c>
      <c r="S89" s="24">
        <f>ROUND(E89*R89,2)</f>
        <v>0.35</v>
      </c>
      <c r="T89" s="21"/>
      <c r="U89" s="21"/>
      <c r="V89" s="21"/>
      <c r="W89" s="21"/>
      <c r="X89" s="21"/>
      <c r="Y89" s="21"/>
      <c r="Z89" s="21"/>
      <c r="AA89" s="21"/>
      <c r="AB89" s="21"/>
      <c r="AC89" s="21" t="s">
        <v>58</v>
      </c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</row>
    <row r="90" spans="1:58" outlineLevel="1" x14ac:dyDescent="0.2">
      <c r="A90" s="62" t="s">
        <v>340</v>
      </c>
      <c r="B90" s="63" t="s">
        <v>150</v>
      </c>
      <c r="C90" s="64" t="s">
        <v>151</v>
      </c>
      <c r="D90" s="65" t="s">
        <v>57</v>
      </c>
      <c r="E90" s="66">
        <v>310</v>
      </c>
      <c r="F90" s="67">
        <v>0</v>
      </c>
      <c r="G90" s="68">
        <f t="shared" si="13"/>
        <v>0</v>
      </c>
      <c r="H90" s="49">
        <v>0.21</v>
      </c>
      <c r="I90" s="28">
        <f>ROUND(E90*H90,2)</f>
        <v>65.099999999999994</v>
      </c>
      <c r="J90" s="28">
        <v>10.29</v>
      </c>
      <c r="K90" s="28">
        <f>ROUND(E90*J90,2)</f>
        <v>3189.9</v>
      </c>
      <c r="L90" s="28">
        <v>0</v>
      </c>
      <c r="M90" s="28">
        <f>G90*(1+L90/100)</f>
        <v>0</v>
      </c>
      <c r="N90" s="24">
        <v>0</v>
      </c>
      <c r="O90" s="24">
        <f>ROUND(E90*N90,5)</f>
        <v>0</v>
      </c>
      <c r="P90" s="24"/>
      <c r="Q90" s="24"/>
      <c r="R90" s="25">
        <v>3.1E-2</v>
      </c>
      <c r="S90" s="24">
        <f>ROUND(E90*R90,2)</f>
        <v>9.61</v>
      </c>
      <c r="T90" s="21"/>
      <c r="U90" s="21"/>
      <c r="V90" s="21"/>
      <c r="W90" s="21"/>
      <c r="X90" s="21"/>
      <c r="Y90" s="21"/>
      <c r="Z90" s="21"/>
      <c r="AA90" s="21"/>
      <c r="AB90" s="21"/>
      <c r="AC90" s="21" t="s">
        <v>58</v>
      </c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</row>
    <row r="91" spans="1:58" outlineLevel="1" x14ac:dyDescent="0.2">
      <c r="A91" s="62" t="s">
        <v>341</v>
      </c>
      <c r="B91" s="63" t="s">
        <v>152</v>
      </c>
      <c r="C91" s="64" t="s">
        <v>153</v>
      </c>
      <c r="D91" s="65" t="s">
        <v>57</v>
      </c>
      <c r="E91" s="66">
        <v>310</v>
      </c>
      <c r="F91" s="67">
        <v>0</v>
      </c>
      <c r="G91" s="68">
        <f t="shared" si="13"/>
        <v>0</v>
      </c>
      <c r="H91" s="49">
        <v>1.45</v>
      </c>
      <c r="I91" s="28">
        <f>ROUND(E91*H91,2)</f>
        <v>449.5</v>
      </c>
      <c r="J91" s="28">
        <v>20.55</v>
      </c>
      <c r="K91" s="28">
        <f>ROUND(E91*J91,2)</f>
        <v>6370.5</v>
      </c>
      <c r="L91" s="28">
        <v>0</v>
      </c>
      <c r="M91" s="28">
        <f>G91*(1+L91/100)</f>
        <v>0</v>
      </c>
      <c r="N91" s="24">
        <v>0</v>
      </c>
      <c r="O91" s="24">
        <f>ROUND(E91*N91,5)</f>
        <v>0</v>
      </c>
      <c r="P91" s="24"/>
      <c r="Q91" s="24"/>
      <c r="R91" s="25">
        <v>6.2E-2</v>
      </c>
      <c r="S91" s="24">
        <f>ROUND(E91*R91,2)</f>
        <v>19.22</v>
      </c>
      <c r="T91" s="21"/>
      <c r="U91" s="21"/>
      <c r="V91" s="21"/>
      <c r="W91" s="21"/>
      <c r="X91" s="21"/>
      <c r="Y91" s="21"/>
      <c r="Z91" s="21"/>
      <c r="AA91" s="21"/>
      <c r="AB91" s="21"/>
      <c r="AC91" s="21" t="s">
        <v>58</v>
      </c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</row>
    <row r="92" spans="1:58" outlineLevel="1" x14ac:dyDescent="0.2">
      <c r="A92" s="62" t="s">
        <v>342</v>
      </c>
      <c r="B92" s="63" t="s">
        <v>154</v>
      </c>
      <c r="C92" s="64" t="s">
        <v>155</v>
      </c>
      <c r="D92" s="65" t="s">
        <v>0</v>
      </c>
      <c r="E92" s="66">
        <f>SUM(G51:G91)</f>
        <v>0</v>
      </c>
      <c r="F92" s="67">
        <v>0</v>
      </c>
      <c r="G92" s="68">
        <f t="shared" si="13"/>
        <v>0</v>
      </c>
      <c r="H92" s="49">
        <v>0</v>
      </c>
      <c r="I92" s="28">
        <f>ROUND(E92*H92,2)</f>
        <v>0</v>
      </c>
      <c r="J92" s="28">
        <v>1.2</v>
      </c>
      <c r="K92" s="28">
        <f>ROUND(E92*J92,2)</f>
        <v>0</v>
      </c>
      <c r="L92" s="28">
        <v>0</v>
      </c>
      <c r="M92" s="28">
        <f>G92*(1+L92/100)</f>
        <v>0</v>
      </c>
      <c r="N92" s="24">
        <v>0</v>
      </c>
      <c r="O92" s="24">
        <f>ROUND(E92*N92,5)</f>
        <v>0</v>
      </c>
      <c r="P92" s="24"/>
      <c r="Q92" s="24"/>
      <c r="R92" s="25">
        <v>0</v>
      </c>
      <c r="S92" s="24">
        <f>ROUND(E92*R92,2)</f>
        <v>0</v>
      </c>
      <c r="T92" s="21"/>
      <c r="U92" s="21"/>
      <c r="V92" s="21"/>
      <c r="W92" s="21"/>
      <c r="X92" s="21"/>
      <c r="Y92" s="21"/>
      <c r="Z92" s="21"/>
      <c r="AA92" s="21"/>
      <c r="AB92" s="21"/>
      <c r="AC92" s="21" t="s">
        <v>58</v>
      </c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</row>
    <row r="93" spans="1:58" x14ac:dyDescent="0.2">
      <c r="A93" s="57" t="s">
        <v>53</v>
      </c>
      <c r="B93" s="69" t="s">
        <v>14</v>
      </c>
      <c r="C93" s="70" t="s">
        <v>15</v>
      </c>
      <c r="D93" s="71"/>
      <c r="E93" s="72"/>
      <c r="F93" s="73"/>
      <c r="G93" s="74">
        <f>SUM(G94:G109)</f>
        <v>0</v>
      </c>
      <c r="H93" s="50"/>
      <c r="I93" s="29">
        <f>SUM(I94:I109)</f>
        <v>11084.18</v>
      </c>
      <c r="J93" s="29"/>
      <c r="K93" s="29">
        <f>SUM(K94:K109)</f>
        <v>6821.7199999999984</v>
      </c>
      <c r="L93" s="29"/>
      <c r="M93" s="29">
        <f>SUM(M94:M109)</f>
        <v>0</v>
      </c>
      <c r="N93" s="26"/>
      <c r="O93" s="26">
        <f>SUM(O94:O109)</f>
        <v>6.411E-2</v>
      </c>
      <c r="P93" s="26"/>
      <c r="Q93" s="26"/>
      <c r="R93" s="27"/>
      <c r="S93" s="26">
        <f>SUM(S94:S109)</f>
        <v>19.87</v>
      </c>
      <c r="AC93" t="s">
        <v>54</v>
      </c>
    </row>
    <row r="94" spans="1:58" outlineLevel="1" x14ac:dyDescent="0.2">
      <c r="A94" s="62" t="s">
        <v>284</v>
      </c>
      <c r="B94" s="63" t="s">
        <v>156</v>
      </c>
      <c r="C94" s="64" t="s">
        <v>157</v>
      </c>
      <c r="D94" s="65" t="s">
        <v>57</v>
      </c>
      <c r="E94" s="66">
        <v>10</v>
      </c>
      <c r="F94" s="67">
        <v>0</v>
      </c>
      <c r="G94" s="68">
        <f>PRODUCT(E94,F94)</f>
        <v>0</v>
      </c>
      <c r="H94" s="49">
        <v>57.76</v>
      </c>
      <c r="I94" s="28">
        <f t="shared" ref="I94:I109" si="17">ROUND(E94*H94,2)</f>
        <v>577.6</v>
      </c>
      <c r="J94" s="28">
        <v>7.8399999999999963</v>
      </c>
      <c r="K94" s="28">
        <f t="shared" ref="K94:K109" si="18">ROUND(E94*J94,2)</f>
        <v>78.400000000000006</v>
      </c>
      <c r="L94" s="28">
        <v>0</v>
      </c>
      <c r="M94" s="28">
        <f t="shared" ref="M94:M109" si="19">G94*(1+L94/100)</f>
        <v>0</v>
      </c>
      <c r="N94" s="24">
        <v>2.5400000000000002E-3</v>
      </c>
      <c r="O94" s="24">
        <f t="shared" ref="O94:O109" si="20">ROUND(E94*N94,5)</f>
        <v>2.5399999999999999E-2</v>
      </c>
      <c r="P94" s="24"/>
      <c r="Q94" s="24"/>
      <c r="R94" s="25">
        <v>0.03</v>
      </c>
      <c r="S94" s="24">
        <f t="shared" ref="S94:S109" si="21">ROUND(E94*R94,2)</f>
        <v>0.3</v>
      </c>
      <c r="T94" s="21"/>
      <c r="U94" s="21"/>
      <c r="V94" s="21"/>
      <c r="W94" s="21"/>
      <c r="X94" s="21"/>
      <c r="Y94" s="21"/>
      <c r="Z94" s="21"/>
      <c r="AA94" s="21"/>
      <c r="AB94" s="21"/>
      <c r="AC94" s="21" t="s">
        <v>58</v>
      </c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</row>
    <row r="95" spans="1:58" outlineLevel="1" x14ac:dyDescent="0.2">
      <c r="A95" s="62" t="s">
        <v>285</v>
      </c>
      <c r="B95" s="63" t="s">
        <v>158</v>
      </c>
      <c r="C95" s="64" t="s">
        <v>159</v>
      </c>
      <c r="D95" s="65" t="s">
        <v>57</v>
      </c>
      <c r="E95" s="66">
        <v>7</v>
      </c>
      <c r="F95" s="67">
        <v>0</v>
      </c>
      <c r="G95" s="68">
        <f t="shared" ref="G95:G109" si="22">PRODUCT(E95,F95)</f>
        <v>0</v>
      </c>
      <c r="H95" s="49">
        <v>57.77</v>
      </c>
      <c r="I95" s="28">
        <f t="shared" si="17"/>
        <v>404.39</v>
      </c>
      <c r="J95" s="28">
        <v>12.529999999999994</v>
      </c>
      <c r="K95" s="28">
        <f t="shared" si="18"/>
        <v>87.71</v>
      </c>
      <c r="L95" s="28">
        <v>0</v>
      </c>
      <c r="M95" s="28">
        <f t="shared" si="19"/>
        <v>0</v>
      </c>
      <c r="N95" s="24">
        <v>5.5300000000000002E-3</v>
      </c>
      <c r="O95" s="24">
        <f t="shared" si="20"/>
        <v>3.8710000000000001E-2</v>
      </c>
      <c r="P95" s="24"/>
      <c r="Q95" s="24"/>
      <c r="R95" s="25">
        <v>4.8000000000000001E-2</v>
      </c>
      <c r="S95" s="24">
        <f t="shared" si="21"/>
        <v>0.34</v>
      </c>
      <c r="T95" s="21"/>
      <c r="U95" s="21"/>
      <c r="V95" s="21"/>
      <c r="W95" s="21"/>
      <c r="X95" s="21"/>
      <c r="Y95" s="21"/>
      <c r="Z95" s="21"/>
      <c r="AA95" s="21"/>
      <c r="AB95" s="21"/>
      <c r="AC95" s="21" t="s">
        <v>58</v>
      </c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</row>
    <row r="96" spans="1:58" outlineLevel="1" x14ac:dyDescent="0.2">
      <c r="A96" s="62" t="s">
        <v>286</v>
      </c>
      <c r="B96" s="63" t="s">
        <v>160</v>
      </c>
      <c r="C96" s="64" t="s">
        <v>161</v>
      </c>
      <c r="D96" s="65" t="s">
        <v>65</v>
      </c>
      <c r="E96" s="66">
        <v>2</v>
      </c>
      <c r="F96" s="67">
        <v>0</v>
      </c>
      <c r="G96" s="68">
        <f t="shared" si="22"/>
        <v>0</v>
      </c>
      <c r="H96" s="49">
        <v>0</v>
      </c>
      <c r="I96" s="28">
        <f t="shared" si="17"/>
        <v>0</v>
      </c>
      <c r="J96" s="28">
        <v>23.9</v>
      </c>
      <c r="K96" s="28">
        <f t="shared" si="18"/>
        <v>47.8</v>
      </c>
      <c r="L96" s="28">
        <v>0</v>
      </c>
      <c r="M96" s="28">
        <f t="shared" si="19"/>
        <v>0</v>
      </c>
      <c r="N96" s="24">
        <v>0</v>
      </c>
      <c r="O96" s="24">
        <f t="shared" si="20"/>
        <v>0</v>
      </c>
      <c r="P96" s="24"/>
      <c r="Q96" s="24"/>
      <c r="R96" s="25">
        <v>6.4000000000000001E-2</v>
      </c>
      <c r="S96" s="24">
        <f t="shared" si="21"/>
        <v>0.13</v>
      </c>
      <c r="T96" s="21"/>
      <c r="U96" s="21"/>
      <c r="V96" s="21"/>
      <c r="W96" s="21"/>
      <c r="X96" s="21"/>
      <c r="Y96" s="21"/>
      <c r="Z96" s="21"/>
      <c r="AA96" s="21"/>
      <c r="AB96" s="21"/>
      <c r="AC96" s="21" t="s">
        <v>58</v>
      </c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</row>
    <row r="97" spans="1:58" outlineLevel="1" x14ac:dyDescent="0.2">
      <c r="A97" s="62" t="s">
        <v>304</v>
      </c>
      <c r="B97" s="63" t="s">
        <v>162</v>
      </c>
      <c r="C97" s="64" t="s">
        <v>163</v>
      </c>
      <c r="D97" s="65" t="s">
        <v>57</v>
      </c>
      <c r="E97" s="66">
        <v>17</v>
      </c>
      <c r="F97" s="67">
        <v>0</v>
      </c>
      <c r="G97" s="68">
        <f t="shared" si="22"/>
        <v>0</v>
      </c>
      <c r="H97" s="49">
        <v>0</v>
      </c>
      <c r="I97" s="28">
        <f t="shared" si="17"/>
        <v>0</v>
      </c>
      <c r="J97" s="28">
        <v>20.5</v>
      </c>
      <c r="K97" s="28">
        <f t="shared" si="18"/>
        <v>348.5</v>
      </c>
      <c r="L97" s="28">
        <v>0</v>
      </c>
      <c r="M97" s="28">
        <f t="shared" si="19"/>
        <v>0</v>
      </c>
      <c r="N97" s="24">
        <v>0</v>
      </c>
      <c r="O97" s="24">
        <f t="shared" si="20"/>
        <v>0</v>
      </c>
      <c r="P97" s="24"/>
      <c r="Q97" s="24"/>
      <c r="R97" s="25">
        <v>6.2E-2</v>
      </c>
      <c r="S97" s="24">
        <f t="shared" si="21"/>
        <v>1.05</v>
      </c>
      <c r="T97" s="21"/>
      <c r="U97" s="21"/>
      <c r="V97" s="21"/>
      <c r="W97" s="21"/>
      <c r="X97" s="21"/>
      <c r="Y97" s="21"/>
      <c r="Z97" s="21"/>
      <c r="AA97" s="21"/>
      <c r="AB97" s="21"/>
      <c r="AC97" s="21" t="s">
        <v>58</v>
      </c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</row>
    <row r="98" spans="1:58" outlineLevel="1" x14ac:dyDescent="0.2">
      <c r="A98" s="62" t="s">
        <v>305</v>
      </c>
      <c r="B98" s="63" t="s">
        <v>164</v>
      </c>
      <c r="C98" s="64" t="s">
        <v>165</v>
      </c>
      <c r="D98" s="65" t="s">
        <v>65</v>
      </c>
      <c r="E98" s="66">
        <v>2</v>
      </c>
      <c r="F98" s="67">
        <v>0</v>
      </c>
      <c r="G98" s="68">
        <f t="shared" si="22"/>
        <v>0</v>
      </c>
      <c r="H98" s="49">
        <v>0</v>
      </c>
      <c r="I98" s="28">
        <f t="shared" si="17"/>
        <v>0</v>
      </c>
      <c r="J98" s="28">
        <v>180</v>
      </c>
      <c r="K98" s="28">
        <f t="shared" si="18"/>
        <v>360</v>
      </c>
      <c r="L98" s="28">
        <v>0</v>
      </c>
      <c r="M98" s="28">
        <f t="shared" si="19"/>
        <v>0</v>
      </c>
      <c r="N98" s="24">
        <v>0</v>
      </c>
      <c r="O98" s="24">
        <f t="shared" si="20"/>
        <v>0</v>
      </c>
      <c r="P98" s="24"/>
      <c r="Q98" s="24"/>
      <c r="R98" s="25">
        <v>0.48199999999999998</v>
      </c>
      <c r="S98" s="24">
        <f t="shared" si="21"/>
        <v>0.96</v>
      </c>
      <c r="T98" s="21"/>
      <c r="U98" s="21"/>
      <c r="V98" s="21"/>
      <c r="W98" s="21"/>
      <c r="X98" s="21"/>
      <c r="Y98" s="21"/>
      <c r="Z98" s="21"/>
      <c r="AA98" s="21"/>
      <c r="AB98" s="21"/>
      <c r="AC98" s="21" t="s">
        <v>58</v>
      </c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</row>
    <row r="99" spans="1:58" outlineLevel="1" x14ac:dyDescent="0.2">
      <c r="A99" s="62" t="s">
        <v>306</v>
      </c>
      <c r="B99" s="63" t="s">
        <v>166</v>
      </c>
      <c r="C99" s="64" t="s">
        <v>167</v>
      </c>
      <c r="D99" s="65" t="s">
        <v>65</v>
      </c>
      <c r="E99" s="66">
        <v>1</v>
      </c>
      <c r="F99" s="67">
        <v>0</v>
      </c>
      <c r="G99" s="68">
        <f t="shared" si="22"/>
        <v>0</v>
      </c>
      <c r="H99" s="49">
        <v>55.22</v>
      </c>
      <c r="I99" s="28">
        <f t="shared" si="17"/>
        <v>55.22</v>
      </c>
      <c r="J99" s="28">
        <v>215.28</v>
      </c>
      <c r="K99" s="28">
        <f t="shared" si="18"/>
        <v>215.28</v>
      </c>
      <c r="L99" s="28">
        <v>0</v>
      </c>
      <c r="M99" s="28">
        <f t="shared" si="19"/>
        <v>0</v>
      </c>
      <c r="N99" s="24">
        <v>0</v>
      </c>
      <c r="O99" s="24">
        <f t="shared" si="20"/>
        <v>0</v>
      </c>
      <c r="P99" s="24"/>
      <c r="Q99" s="24"/>
      <c r="R99" s="25">
        <v>0.57599999999999996</v>
      </c>
      <c r="S99" s="24">
        <f t="shared" si="21"/>
        <v>0.57999999999999996</v>
      </c>
      <c r="T99" s="21"/>
      <c r="U99" s="21"/>
      <c r="V99" s="21"/>
      <c r="W99" s="21"/>
      <c r="X99" s="21"/>
      <c r="Y99" s="21"/>
      <c r="Z99" s="21"/>
      <c r="AA99" s="21"/>
      <c r="AB99" s="21"/>
      <c r="AC99" s="21" t="s">
        <v>58</v>
      </c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</row>
    <row r="100" spans="1:58" outlineLevel="1" x14ac:dyDescent="0.2">
      <c r="A100" s="62" t="s">
        <v>307</v>
      </c>
      <c r="B100" s="63" t="s">
        <v>139</v>
      </c>
      <c r="C100" s="64" t="s">
        <v>402</v>
      </c>
      <c r="D100" s="65" t="s">
        <v>123</v>
      </c>
      <c r="E100" s="66">
        <v>3</v>
      </c>
      <c r="F100" s="67">
        <v>0</v>
      </c>
      <c r="G100" s="68">
        <f t="shared" si="22"/>
        <v>0</v>
      </c>
      <c r="H100" s="49">
        <v>133.19</v>
      </c>
      <c r="I100" s="28">
        <f t="shared" si="17"/>
        <v>399.57</v>
      </c>
      <c r="J100" s="28">
        <v>34.81</v>
      </c>
      <c r="K100" s="28">
        <f t="shared" si="18"/>
        <v>104.43</v>
      </c>
      <c r="L100" s="28">
        <v>0</v>
      </c>
      <c r="M100" s="28">
        <f t="shared" si="19"/>
        <v>0</v>
      </c>
      <c r="N100" s="24">
        <v>0</v>
      </c>
      <c r="O100" s="24">
        <f t="shared" si="20"/>
        <v>0</v>
      </c>
      <c r="P100" s="24"/>
      <c r="Q100" s="24"/>
      <c r="R100" s="25">
        <v>0.105</v>
      </c>
      <c r="S100" s="24">
        <f t="shared" si="21"/>
        <v>0.32</v>
      </c>
      <c r="T100" s="21"/>
      <c r="U100" s="21"/>
      <c r="V100" s="21"/>
      <c r="W100" s="21"/>
      <c r="X100" s="21"/>
      <c r="Y100" s="21"/>
      <c r="Z100" s="21"/>
      <c r="AA100" s="21"/>
      <c r="AB100" s="21"/>
      <c r="AC100" s="21" t="s">
        <v>58</v>
      </c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</row>
    <row r="101" spans="1:58" outlineLevel="1" x14ac:dyDescent="0.2">
      <c r="A101" s="62" t="s">
        <v>308</v>
      </c>
      <c r="B101" s="63" t="s">
        <v>168</v>
      </c>
      <c r="C101" s="64" t="s">
        <v>367</v>
      </c>
      <c r="D101" s="65" t="s">
        <v>57</v>
      </c>
      <c r="E101" s="66">
        <v>3</v>
      </c>
      <c r="F101" s="67">
        <v>0</v>
      </c>
      <c r="G101" s="68">
        <f t="shared" si="22"/>
        <v>0</v>
      </c>
      <c r="H101" s="49">
        <v>145.65</v>
      </c>
      <c r="I101" s="28">
        <f t="shared" si="17"/>
        <v>436.95</v>
      </c>
      <c r="J101" s="28">
        <v>243.35</v>
      </c>
      <c r="K101" s="28">
        <f t="shared" si="18"/>
        <v>730.05</v>
      </c>
      <c r="L101" s="28">
        <v>0</v>
      </c>
      <c r="M101" s="28">
        <f t="shared" si="19"/>
        <v>0</v>
      </c>
      <c r="N101" s="24">
        <v>0</v>
      </c>
      <c r="O101" s="24">
        <f t="shared" si="20"/>
        <v>0</v>
      </c>
      <c r="P101" s="24"/>
      <c r="Q101" s="24"/>
      <c r="R101" s="25">
        <v>0.78400000000000003</v>
      </c>
      <c r="S101" s="24">
        <f t="shared" si="21"/>
        <v>2.35</v>
      </c>
      <c r="T101" s="21"/>
      <c r="U101" s="21"/>
      <c r="V101" s="21"/>
      <c r="W101" s="21"/>
      <c r="X101" s="21"/>
      <c r="Y101" s="21"/>
      <c r="Z101" s="21"/>
      <c r="AA101" s="21"/>
      <c r="AB101" s="21"/>
      <c r="AC101" s="21" t="s">
        <v>58</v>
      </c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</row>
    <row r="102" spans="1:58" outlineLevel="1" x14ac:dyDescent="0.2">
      <c r="A102" s="62" t="s">
        <v>309</v>
      </c>
      <c r="B102" s="63" t="s">
        <v>169</v>
      </c>
      <c r="C102" s="64" t="s">
        <v>368</v>
      </c>
      <c r="D102" s="65" t="s">
        <v>57</v>
      </c>
      <c r="E102" s="66">
        <v>7</v>
      </c>
      <c r="F102" s="67">
        <v>0</v>
      </c>
      <c r="G102" s="68">
        <f t="shared" si="22"/>
        <v>0</v>
      </c>
      <c r="H102" s="49">
        <v>176.18</v>
      </c>
      <c r="I102" s="28">
        <f t="shared" si="17"/>
        <v>1233.26</v>
      </c>
      <c r="J102" s="28">
        <v>226.32</v>
      </c>
      <c r="K102" s="28">
        <f t="shared" si="18"/>
        <v>1584.24</v>
      </c>
      <c r="L102" s="28">
        <v>0</v>
      </c>
      <c r="M102" s="28">
        <f t="shared" si="19"/>
        <v>0</v>
      </c>
      <c r="N102" s="24">
        <v>0</v>
      </c>
      <c r="O102" s="24">
        <f t="shared" si="20"/>
        <v>0</v>
      </c>
      <c r="P102" s="24"/>
      <c r="Q102" s="24"/>
      <c r="R102" s="25">
        <v>0.70399999999999996</v>
      </c>
      <c r="S102" s="24">
        <f t="shared" si="21"/>
        <v>4.93</v>
      </c>
      <c r="T102" s="21"/>
      <c r="U102" s="21"/>
      <c r="V102" s="21"/>
      <c r="W102" s="21"/>
      <c r="X102" s="21"/>
      <c r="Y102" s="21"/>
      <c r="Z102" s="21"/>
      <c r="AA102" s="21"/>
      <c r="AB102" s="21"/>
      <c r="AC102" s="21" t="s">
        <v>58</v>
      </c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</row>
    <row r="103" spans="1:58" outlineLevel="1" x14ac:dyDescent="0.2">
      <c r="A103" s="62" t="s">
        <v>310</v>
      </c>
      <c r="B103" s="63" t="s">
        <v>170</v>
      </c>
      <c r="C103" s="64" t="s">
        <v>403</v>
      </c>
      <c r="D103" s="65" t="s">
        <v>57</v>
      </c>
      <c r="E103" s="66">
        <v>7</v>
      </c>
      <c r="F103" s="67">
        <v>0</v>
      </c>
      <c r="G103" s="68">
        <f t="shared" si="22"/>
        <v>0</v>
      </c>
      <c r="H103" s="49">
        <v>288.36</v>
      </c>
      <c r="I103" s="28">
        <f t="shared" si="17"/>
        <v>2018.52</v>
      </c>
      <c r="J103" s="28">
        <v>187.14</v>
      </c>
      <c r="K103" s="28">
        <f t="shared" si="18"/>
        <v>1309.98</v>
      </c>
      <c r="L103" s="28">
        <v>0</v>
      </c>
      <c r="M103" s="28">
        <f t="shared" si="19"/>
        <v>0</v>
      </c>
      <c r="N103" s="24">
        <v>0</v>
      </c>
      <c r="O103" s="24">
        <f t="shared" si="20"/>
        <v>0</v>
      </c>
      <c r="P103" s="24"/>
      <c r="Q103" s="24"/>
      <c r="R103" s="25">
        <v>0.53700000000000003</v>
      </c>
      <c r="S103" s="24">
        <f t="shared" si="21"/>
        <v>3.76</v>
      </c>
      <c r="T103" s="21"/>
      <c r="U103" s="21"/>
      <c r="V103" s="21"/>
      <c r="W103" s="21"/>
      <c r="X103" s="21"/>
      <c r="Y103" s="21"/>
      <c r="Z103" s="21"/>
      <c r="AA103" s="21"/>
      <c r="AB103" s="21"/>
      <c r="AC103" s="21" t="s">
        <v>58</v>
      </c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</row>
    <row r="104" spans="1:58" outlineLevel="1" x14ac:dyDescent="0.2">
      <c r="A104" s="62" t="s">
        <v>311</v>
      </c>
      <c r="B104" s="63" t="s">
        <v>171</v>
      </c>
      <c r="C104" s="64" t="s">
        <v>172</v>
      </c>
      <c r="D104" s="65" t="s">
        <v>123</v>
      </c>
      <c r="E104" s="66">
        <v>1</v>
      </c>
      <c r="F104" s="67">
        <v>0</v>
      </c>
      <c r="G104" s="68">
        <f t="shared" si="22"/>
        <v>0</v>
      </c>
      <c r="H104" s="49">
        <v>1618.12</v>
      </c>
      <c r="I104" s="28">
        <f t="shared" si="17"/>
        <v>1618.12</v>
      </c>
      <c r="J104" s="28">
        <v>881.88000000000011</v>
      </c>
      <c r="K104" s="28">
        <f t="shared" si="18"/>
        <v>881.88</v>
      </c>
      <c r="L104" s="28">
        <v>0</v>
      </c>
      <c r="M104" s="28">
        <f t="shared" si="19"/>
        <v>0</v>
      </c>
      <c r="N104" s="24">
        <v>0</v>
      </c>
      <c r="O104" s="24">
        <f t="shared" si="20"/>
        <v>0</v>
      </c>
      <c r="P104" s="24"/>
      <c r="Q104" s="24"/>
      <c r="R104" s="25">
        <v>2.2829999999999999</v>
      </c>
      <c r="S104" s="24">
        <f t="shared" si="21"/>
        <v>2.2799999999999998</v>
      </c>
      <c r="T104" s="21"/>
      <c r="U104" s="21"/>
      <c r="V104" s="21"/>
      <c r="W104" s="21"/>
      <c r="X104" s="21"/>
      <c r="Y104" s="21"/>
      <c r="Z104" s="21"/>
      <c r="AA104" s="21"/>
      <c r="AB104" s="21"/>
      <c r="AC104" s="21" t="s">
        <v>58</v>
      </c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</row>
    <row r="105" spans="1:58" outlineLevel="1" x14ac:dyDescent="0.2">
      <c r="A105" s="62" t="s">
        <v>312</v>
      </c>
      <c r="B105" s="63" t="s">
        <v>173</v>
      </c>
      <c r="C105" s="64" t="s">
        <v>174</v>
      </c>
      <c r="D105" s="65" t="s">
        <v>65</v>
      </c>
      <c r="E105" s="66">
        <v>3</v>
      </c>
      <c r="F105" s="67">
        <v>0</v>
      </c>
      <c r="G105" s="68">
        <f t="shared" si="22"/>
        <v>0</v>
      </c>
      <c r="H105" s="49">
        <v>102.64</v>
      </c>
      <c r="I105" s="28">
        <f t="shared" si="17"/>
        <v>307.92</v>
      </c>
      <c r="J105" s="28">
        <v>158.36000000000001</v>
      </c>
      <c r="K105" s="28">
        <f t="shared" si="18"/>
        <v>475.08</v>
      </c>
      <c r="L105" s="28">
        <v>0</v>
      </c>
      <c r="M105" s="28">
        <f t="shared" si="19"/>
        <v>0</v>
      </c>
      <c r="N105" s="24">
        <v>0</v>
      </c>
      <c r="O105" s="24">
        <f t="shared" si="20"/>
        <v>0</v>
      </c>
      <c r="P105" s="24"/>
      <c r="Q105" s="24"/>
      <c r="R105" s="25">
        <v>0.42399999999999999</v>
      </c>
      <c r="S105" s="24">
        <f t="shared" si="21"/>
        <v>1.27</v>
      </c>
      <c r="T105" s="21"/>
      <c r="U105" s="21"/>
      <c r="V105" s="21"/>
      <c r="W105" s="21"/>
      <c r="X105" s="21"/>
      <c r="Y105" s="21"/>
      <c r="Z105" s="21"/>
      <c r="AA105" s="21"/>
      <c r="AB105" s="21"/>
      <c r="AC105" s="21" t="s">
        <v>58</v>
      </c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</row>
    <row r="106" spans="1:58" outlineLevel="1" x14ac:dyDescent="0.2">
      <c r="A106" s="62" t="s">
        <v>313</v>
      </c>
      <c r="B106" s="63" t="s">
        <v>291</v>
      </c>
      <c r="C106" s="64" t="s">
        <v>364</v>
      </c>
      <c r="D106" s="65" t="s">
        <v>123</v>
      </c>
      <c r="E106" s="66">
        <v>3</v>
      </c>
      <c r="F106" s="67">
        <v>0</v>
      </c>
      <c r="G106" s="68">
        <f t="shared" si="22"/>
        <v>0</v>
      </c>
      <c r="H106" s="49">
        <v>545.13</v>
      </c>
      <c r="I106" s="28">
        <f t="shared" si="17"/>
        <v>1635.39</v>
      </c>
      <c r="J106" s="28">
        <v>61.870000000000005</v>
      </c>
      <c r="K106" s="28">
        <f t="shared" si="18"/>
        <v>185.61</v>
      </c>
      <c r="L106" s="28">
        <v>0</v>
      </c>
      <c r="M106" s="28">
        <f t="shared" si="19"/>
        <v>0</v>
      </c>
      <c r="N106" s="24">
        <v>0</v>
      </c>
      <c r="O106" s="24">
        <f t="shared" si="20"/>
        <v>0</v>
      </c>
      <c r="P106" s="24"/>
      <c r="Q106" s="24"/>
      <c r="R106" s="25">
        <v>0.16500000000000001</v>
      </c>
      <c r="S106" s="24">
        <f t="shared" si="21"/>
        <v>0.5</v>
      </c>
      <c r="T106" s="21"/>
      <c r="U106" s="21"/>
      <c r="V106" s="21"/>
      <c r="W106" s="21"/>
      <c r="X106" s="21"/>
      <c r="Y106" s="21"/>
      <c r="Z106" s="21"/>
      <c r="AA106" s="21"/>
      <c r="AB106" s="21"/>
      <c r="AC106" s="21" t="s">
        <v>58</v>
      </c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</row>
    <row r="107" spans="1:58" outlineLevel="1" x14ac:dyDescent="0.2">
      <c r="A107" s="62" t="s">
        <v>314</v>
      </c>
      <c r="B107" s="63" t="s">
        <v>175</v>
      </c>
      <c r="C107" s="64" t="s">
        <v>365</v>
      </c>
      <c r="D107" s="65" t="s">
        <v>65</v>
      </c>
      <c r="E107" s="66">
        <v>3</v>
      </c>
      <c r="F107" s="67">
        <v>0</v>
      </c>
      <c r="G107" s="68">
        <f t="shared" si="22"/>
        <v>0</v>
      </c>
      <c r="H107" s="49">
        <v>371.2</v>
      </c>
      <c r="I107" s="28">
        <f t="shared" si="17"/>
        <v>1113.5999999999999</v>
      </c>
      <c r="J107" s="28">
        <v>84.800000000000011</v>
      </c>
      <c r="K107" s="28">
        <f t="shared" si="18"/>
        <v>254.4</v>
      </c>
      <c r="L107" s="28">
        <v>0</v>
      </c>
      <c r="M107" s="28">
        <f t="shared" si="19"/>
        <v>0</v>
      </c>
      <c r="N107" s="24">
        <v>0</v>
      </c>
      <c r="O107" s="24">
        <f t="shared" si="20"/>
        <v>0</v>
      </c>
      <c r="P107" s="24"/>
      <c r="Q107" s="24"/>
      <c r="R107" s="25">
        <v>0.22700000000000001</v>
      </c>
      <c r="S107" s="24">
        <f t="shared" si="21"/>
        <v>0.68</v>
      </c>
      <c r="T107" s="21"/>
      <c r="U107" s="21"/>
      <c r="V107" s="21"/>
      <c r="W107" s="21"/>
      <c r="X107" s="21"/>
      <c r="Y107" s="21"/>
      <c r="Z107" s="21"/>
      <c r="AA107" s="21"/>
      <c r="AB107" s="21"/>
      <c r="AC107" s="21" t="s">
        <v>58</v>
      </c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</row>
    <row r="108" spans="1:58" outlineLevel="1" x14ac:dyDescent="0.2">
      <c r="A108" s="62" t="s">
        <v>315</v>
      </c>
      <c r="B108" s="63" t="s">
        <v>176</v>
      </c>
      <c r="C108" s="64" t="s">
        <v>366</v>
      </c>
      <c r="D108" s="65" t="s">
        <v>65</v>
      </c>
      <c r="E108" s="66">
        <v>1</v>
      </c>
      <c r="F108" s="67">
        <v>0</v>
      </c>
      <c r="G108" s="68">
        <f t="shared" si="22"/>
        <v>0</v>
      </c>
      <c r="H108" s="49">
        <v>1283.6400000000001</v>
      </c>
      <c r="I108" s="28">
        <f t="shared" si="17"/>
        <v>1283.6400000000001</v>
      </c>
      <c r="J108" s="28">
        <v>158.3599999999999</v>
      </c>
      <c r="K108" s="28">
        <f t="shared" si="18"/>
        <v>158.36000000000001</v>
      </c>
      <c r="L108" s="28">
        <v>0</v>
      </c>
      <c r="M108" s="28">
        <f t="shared" si="19"/>
        <v>0</v>
      </c>
      <c r="N108" s="24">
        <v>0</v>
      </c>
      <c r="O108" s="24">
        <f t="shared" si="20"/>
        <v>0</v>
      </c>
      <c r="P108" s="24"/>
      <c r="Q108" s="24"/>
      <c r="R108" s="25">
        <v>0.42399999999999999</v>
      </c>
      <c r="S108" s="24">
        <f t="shared" si="21"/>
        <v>0.42</v>
      </c>
      <c r="T108" s="21"/>
      <c r="U108" s="21"/>
      <c r="V108" s="21"/>
      <c r="W108" s="21"/>
      <c r="X108" s="21"/>
      <c r="Y108" s="21"/>
      <c r="Z108" s="21"/>
      <c r="AA108" s="21"/>
      <c r="AB108" s="21"/>
      <c r="AC108" s="21" t="s">
        <v>58</v>
      </c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</row>
    <row r="109" spans="1:58" outlineLevel="1" x14ac:dyDescent="0.2">
      <c r="A109" s="62" t="s">
        <v>316</v>
      </c>
      <c r="B109" s="63" t="s">
        <v>177</v>
      </c>
      <c r="C109" s="64" t="s">
        <v>178</v>
      </c>
      <c r="D109" s="65" t="s">
        <v>0</v>
      </c>
      <c r="E109" s="66">
        <f>SUM(G94:G108)</f>
        <v>0</v>
      </c>
      <c r="F109" s="67">
        <v>0</v>
      </c>
      <c r="G109" s="68">
        <f t="shared" si="22"/>
        <v>0</v>
      </c>
      <c r="H109" s="49">
        <v>0</v>
      </c>
      <c r="I109" s="28">
        <f t="shared" si="17"/>
        <v>0</v>
      </c>
      <c r="J109" s="28">
        <v>1.2</v>
      </c>
      <c r="K109" s="28">
        <f t="shared" si="18"/>
        <v>0</v>
      </c>
      <c r="L109" s="28">
        <v>0</v>
      </c>
      <c r="M109" s="28">
        <f t="shared" si="19"/>
        <v>0</v>
      </c>
      <c r="N109" s="24">
        <v>0</v>
      </c>
      <c r="O109" s="24">
        <f t="shared" si="20"/>
        <v>0</v>
      </c>
      <c r="P109" s="24"/>
      <c r="Q109" s="24"/>
      <c r="R109" s="25">
        <v>0</v>
      </c>
      <c r="S109" s="24">
        <f t="shared" si="21"/>
        <v>0</v>
      </c>
      <c r="T109" s="21"/>
      <c r="U109" s="21"/>
      <c r="V109" s="21"/>
      <c r="W109" s="21"/>
      <c r="X109" s="21"/>
      <c r="Y109" s="21"/>
      <c r="Z109" s="21"/>
      <c r="AA109" s="21"/>
      <c r="AB109" s="21"/>
      <c r="AC109" s="21" t="s">
        <v>58</v>
      </c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</row>
    <row r="110" spans="1:58" x14ac:dyDescent="0.2">
      <c r="A110" s="57" t="s">
        <v>53</v>
      </c>
      <c r="B110" s="69" t="s">
        <v>16</v>
      </c>
      <c r="C110" s="70" t="s">
        <v>17</v>
      </c>
      <c r="D110" s="71"/>
      <c r="E110" s="72"/>
      <c r="F110" s="73"/>
      <c r="G110" s="74">
        <f>SUMIF(AC111:AC112,"&lt;&gt;NOR",G111:G112)</f>
        <v>0</v>
      </c>
      <c r="H110" s="50"/>
      <c r="I110" s="29">
        <f>SUM(I111:I112)</f>
        <v>2622.36</v>
      </c>
      <c r="J110" s="29"/>
      <c r="K110" s="29">
        <f>SUM(K111:K112)</f>
        <v>459.64</v>
      </c>
      <c r="L110" s="29"/>
      <c r="M110" s="29">
        <f>SUM(M111:M112)</f>
        <v>0</v>
      </c>
      <c r="N110" s="26"/>
      <c r="O110" s="26">
        <f>SUM(O111:O112)</f>
        <v>0</v>
      </c>
      <c r="P110" s="26"/>
      <c r="Q110" s="26"/>
      <c r="R110" s="27"/>
      <c r="S110" s="26">
        <f>SUM(S111:S112)</f>
        <v>1.39</v>
      </c>
      <c r="AC110" t="s">
        <v>54</v>
      </c>
    </row>
    <row r="111" spans="1:58" outlineLevel="1" x14ac:dyDescent="0.2">
      <c r="A111" s="62" t="s">
        <v>284</v>
      </c>
      <c r="B111" s="63" t="s">
        <v>179</v>
      </c>
      <c r="C111" s="64" t="s">
        <v>180</v>
      </c>
      <c r="D111" s="65" t="s">
        <v>123</v>
      </c>
      <c r="E111" s="66">
        <v>1</v>
      </c>
      <c r="F111" s="67">
        <v>0</v>
      </c>
      <c r="G111" s="68">
        <f>PRODUCT(E111,F111)</f>
        <v>0</v>
      </c>
      <c r="H111" s="49">
        <v>1817.94</v>
      </c>
      <c r="I111" s="28">
        <f>ROUND(E111*H111,2)</f>
        <v>1817.94</v>
      </c>
      <c r="J111" s="28">
        <v>48.059999999999945</v>
      </c>
      <c r="K111" s="28">
        <f>ROUND(E111*J111,2)</f>
        <v>48.06</v>
      </c>
      <c r="L111" s="28">
        <v>0</v>
      </c>
      <c r="M111" s="28">
        <f>G111*(1+L111/100)</f>
        <v>0</v>
      </c>
      <c r="N111" s="24">
        <v>0</v>
      </c>
      <c r="O111" s="24">
        <f>ROUND(E111*N111,5)</f>
        <v>0</v>
      </c>
      <c r="P111" s="24"/>
      <c r="Q111" s="24"/>
      <c r="R111" s="25">
        <v>0.14499999999999999</v>
      </c>
      <c r="S111" s="24">
        <f>ROUND(E111*R111,2)</f>
        <v>0.15</v>
      </c>
      <c r="T111" s="21"/>
      <c r="U111" s="21"/>
      <c r="V111" s="21"/>
      <c r="W111" s="21"/>
      <c r="X111" s="21"/>
      <c r="Y111" s="21"/>
      <c r="Z111" s="21"/>
      <c r="AA111" s="21"/>
      <c r="AB111" s="21"/>
      <c r="AC111" s="21" t="s">
        <v>58</v>
      </c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</row>
    <row r="112" spans="1:58" outlineLevel="1" x14ac:dyDescent="0.2">
      <c r="A112" s="62" t="s">
        <v>285</v>
      </c>
      <c r="B112" s="63" t="s">
        <v>181</v>
      </c>
      <c r="C112" s="64" t="s">
        <v>182</v>
      </c>
      <c r="D112" s="65" t="s">
        <v>123</v>
      </c>
      <c r="E112" s="66">
        <v>2</v>
      </c>
      <c r="F112" s="67">
        <v>0</v>
      </c>
      <c r="G112" s="68">
        <f>PRODUCT(E112,F112)</f>
        <v>0</v>
      </c>
      <c r="H112" s="49">
        <v>402.21</v>
      </c>
      <c r="I112" s="28">
        <f>ROUND(E112*H112,2)</f>
        <v>804.42</v>
      </c>
      <c r="J112" s="28">
        <v>205.79000000000002</v>
      </c>
      <c r="K112" s="28">
        <f>ROUND(E112*J112,2)</f>
        <v>411.58</v>
      </c>
      <c r="L112" s="28">
        <v>0</v>
      </c>
      <c r="M112" s="28">
        <f>G112*(1+L112/100)</f>
        <v>0</v>
      </c>
      <c r="N112" s="24">
        <v>0</v>
      </c>
      <c r="O112" s="24">
        <f>ROUND(E112*N112,5)</f>
        <v>0</v>
      </c>
      <c r="P112" s="24"/>
      <c r="Q112" s="24"/>
      <c r="R112" s="25">
        <v>0.621</v>
      </c>
      <c r="S112" s="24">
        <f>ROUND(E112*R112,2)</f>
        <v>1.24</v>
      </c>
      <c r="T112" s="21"/>
      <c r="U112" s="21"/>
      <c r="V112" s="21"/>
      <c r="W112" s="21"/>
      <c r="X112" s="21"/>
      <c r="Y112" s="21"/>
      <c r="Z112" s="21"/>
      <c r="AA112" s="21"/>
      <c r="AB112" s="21"/>
      <c r="AC112" s="21" t="s">
        <v>58</v>
      </c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</row>
    <row r="113" spans="1:58" x14ac:dyDescent="0.2">
      <c r="A113" s="57" t="s">
        <v>53</v>
      </c>
      <c r="B113" s="69" t="s">
        <v>18</v>
      </c>
      <c r="C113" s="70" t="s">
        <v>19</v>
      </c>
      <c r="D113" s="71"/>
      <c r="E113" s="72"/>
      <c r="F113" s="73"/>
      <c r="G113" s="74">
        <f>SUM(G114:G135)</f>
        <v>0</v>
      </c>
      <c r="H113" s="50"/>
      <c r="I113" s="29">
        <f>SUM(I114:I135)</f>
        <v>18410.95</v>
      </c>
      <c r="J113" s="29"/>
      <c r="K113" s="29">
        <f>SUM(K114:K135)</f>
        <v>10869.25</v>
      </c>
      <c r="L113" s="29"/>
      <c r="M113" s="29">
        <f>SUM(M114:M135)</f>
        <v>0</v>
      </c>
      <c r="N113" s="26"/>
      <c r="O113" s="26">
        <f>SUM(O114:O135)</f>
        <v>0.30533000000000005</v>
      </c>
      <c r="P113" s="26"/>
      <c r="Q113" s="26"/>
      <c r="R113" s="27"/>
      <c r="S113" s="26">
        <f>SUM(S114:S135)</f>
        <v>34.54</v>
      </c>
      <c r="AC113" t="s">
        <v>54</v>
      </c>
    </row>
    <row r="114" spans="1:58" outlineLevel="1" x14ac:dyDescent="0.2">
      <c r="A114" s="62" t="s">
        <v>284</v>
      </c>
      <c r="B114" s="63" t="s">
        <v>183</v>
      </c>
      <c r="C114" s="64" t="s">
        <v>184</v>
      </c>
      <c r="D114" s="65" t="s">
        <v>123</v>
      </c>
      <c r="E114" s="66">
        <v>1</v>
      </c>
      <c r="F114" s="67">
        <v>0</v>
      </c>
      <c r="G114" s="68">
        <f t="shared" ref="G114:G135" si="23">PRODUCT(E114,F114)</f>
        <v>0</v>
      </c>
      <c r="H114" s="49">
        <v>0</v>
      </c>
      <c r="I114" s="28">
        <f t="shared" ref="I114:I135" si="24">ROUND(E114*H114,2)</f>
        <v>0</v>
      </c>
      <c r="J114" s="28">
        <v>121.5</v>
      </c>
      <c r="K114" s="28">
        <f t="shared" ref="K114:K135" si="25">ROUND(E114*J114,2)</f>
        <v>121.5</v>
      </c>
      <c r="L114" s="28">
        <v>0</v>
      </c>
      <c r="M114" s="28">
        <f t="shared" ref="M114:M135" si="26">G114*(1+L114/100)</f>
        <v>0</v>
      </c>
      <c r="N114" s="24">
        <v>3.4200000000000001E-2</v>
      </c>
      <c r="O114" s="24">
        <f t="shared" ref="O114:O135" si="27">ROUND(E114*N114,5)</f>
        <v>3.4200000000000001E-2</v>
      </c>
      <c r="P114" s="24"/>
      <c r="Q114" s="24"/>
      <c r="R114" s="25">
        <v>0.46500000000000002</v>
      </c>
      <c r="S114" s="24">
        <f t="shared" ref="S114:S135" si="28">ROUND(E114*R114,2)</f>
        <v>0.47</v>
      </c>
      <c r="T114" s="21"/>
      <c r="U114" s="21"/>
      <c r="V114" s="21"/>
      <c r="W114" s="21"/>
      <c r="X114" s="21"/>
      <c r="Y114" s="21"/>
      <c r="Z114" s="21"/>
      <c r="AA114" s="21"/>
      <c r="AB114" s="21"/>
      <c r="AC114" s="21" t="s">
        <v>58</v>
      </c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</row>
    <row r="115" spans="1:58" outlineLevel="1" x14ac:dyDescent="0.2">
      <c r="A115" s="62" t="s">
        <v>285</v>
      </c>
      <c r="B115" s="63" t="s">
        <v>185</v>
      </c>
      <c r="C115" s="64" t="s">
        <v>186</v>
      </c>
      <c r="D115" s="65" t="s">
        <v>123</v>
      </c>
      <c r="E115" s="66">
        <v>2</v>
      </c>
      <c r="F115" s="67">
        <v>0</v>
      </c>
      <c r="G115" s="68">
        <f t="shared" si="23"/>
        <v>0</v>
      </c>
      <c r="H115" s="49">
        <v>0</v>
      </c>
      <c r="I115" s="28">
        <f t="shared" si="24"/>
        <v>0</v>
      </c>
      <c r="J115" s="28">
        <v>99.8</v>
      </c>
      <c r="K115" s="28">
        <f t="shared" si="25"/>
        <v>199.6</v>
      </c>
      <c r="L115" s="28">
        <v>0</v>
      </c>
      <c r="M115" s="28">
        <f t="shared" si="26"/>
        <v>0</v>
      </c>
      <c r="N115" s="24">
        <v>1.9460000000000002E-2</v>
      </c>
      <c r="O115" s="24">
        <f t="shared" si="27"/>
        <v>3.8920000000000003E-2</v>
      </c>
      <c r="P115" s="24"/>
      <c r="Q115" s="24"/>
      <c r="R115" s="25">
        <v>0.38200000000000001</v>
      </c>
      <c r="S115" s="24">
        <f t="shared" si="28"/>
        <v>0.76</v>
      </c>
      <c r="T115" s="21"/>
      <c r="U115" s="21"/>
      <c r="V115" s="21"/>
      <c r="W115" s="21"/>
      <c r="X115" s="21"/>
      <c r="Y115" s="21"/>
      <c r="Z115" s="21"/>
      <c r="AA115" s="21"/>
      <c r="AB115" s="21"/>
      <c r="AC115" s="21" t="s">
        <v>58</v>
      </c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</row>
    <row r="116" spans="1:58" outlineLevel="1" x14ac:dyDescent="0.2">
      <c r="A116" s="62" t="s">
        <v>286</v>
      </c>
      <c r="B116" s="63" t="s">
        <v>187</v>
      </c>
      <c r="C116" s="64" t="s">
        <v>188</v>
      </c>
      <c r="D116" s="65" t="s">
        <v>123</v>
      </c>
      <c r="E116" s="66">
        <v>2</v>
      </c>
      <c r="F116" s="67">
        <v>0</v>
      </c>
      <c r="G116" s="68">
        <f t="shared" si="23"/>
        <v>0</v>
      </c>
      <c r="H116" s="49">
        <v>0</v>
      </c>
      <c r="I116" s="28">
        <f t="shared" si="24"/>
        <v>0</v>
      </c>
      <c r="J116" s="28">
        <v>121.5</v>
      </c>
      <c r="K116" s="28">
        <f t="shared" si="25"/>
        <v>243</v>
      </c>
      <c r="L116" s="28">
        <v>0</v>
      </c>
      <c r="M116" s="28">
        <f t="shared" si="26"/>
        <v>0</v>
      </c>
      <c r="N116" s="24">
        <v>9.1999999999999998E-3</v>
      </c>
      <c r="O116" s="24">
        <f t="shared" si="27"/>
        <v>1.84E-2</v>
      </c>
      <c r="P116" s="24"/>
      <c r="Q116" s="24"/>
      <c r="R116" s="25">
        <v>0.46500000000000002</v>
      </c>
      <c r="S116" s="24">
        <f t="shared" si="28"/>
        <v>0.93</v>
      </c>
      <c r="T116" s="21"/>
      <c r="U116" s="21"/>
      <c r="V116" s="21"/>
      <c r="W116" s="21"/>
      <c r="X116" s="21"/>
      <c r="Y116" s="21"/>
      <c r="Z116" s="21"/>
      <c r="AA116" s="21"/>
      <c r="AB116" s="21"/>
      <c r="AC116" s="21" t="s">
        <v>58</v>
      </c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</row>
    <row r="117" spans="1:58" outlineLevel="1" x14ac:dyDescent="0.2">
      <c r="A117" s="62" t="s">
        <v>304</v>
      </c>
      <c r="B117" s="63" t="s">
        <v>189</v>
      </c>
      <c r="C117" s="64" t="s">
        <v>190</v>
      </c>
      <c r="D117" s="65" t="s">
        <v>123</v>
      </c>
      <c r="E117" s="66">
        <v>4</v>
      </c>
      <c r="F117" s="67">
        <v>0</v>
      </c>
      <c r="G117" s="68">
        <f t="shared" si="23"/>
        <v>0</v>
      </c>
      <c r="H117" s="49">
        <v>0</v>
      </c>
      <c r="I117" s="28">
        <f t="shared" si="24"/>
        <v>0</v>
      </c>
      <c r="J117" s="28">
        <v>54.1</v>
      </c>
      <c r="K117" s="28">
        <f t="shared" si="25"/>
        <v>216.4</v>
      </c>
      <c r="L117" s="28">
        <v>0</v>
      </c>
      <c r="M117" s="28">
        <f t="shared" si="26"/>
        <v>0</v>
      </c>
      <c r="N117" s="24">
        <v>4.0500000000000001E-2</v>
      </c>
      <c r="O117" s="24">
        <f t="shared" si="27"/>
        <v>0.16200000000000001</v>
      </c>
      <c r="P117" s="24"/>
      <c r="Q117" s="24"/>
      <c r="R117" s="25">
        <v>0.20699999999999999</v>
      </c>
      <c r="S117" s="24">
        <f t="shared" si="28"/>
        <v>0.83</v>
      </c>
      <c r="T117" s="21"/>
      <c r="U117" s="21"/>
      <c r="V117" s="21"/>
      <c r="W117" s="21"/>
      <c r="X117" s="21"/>
      <c r="Y117" s="21"/>
      <c r="Z117" s="21"/>
      <c r="AA117" s="21"/>
      <c r="AB117" s="21"/>
      <c r="AC117" s="21" t="s">
        <v>58</v>
      </c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</row>
    <row r="118" spans="1:58" outlineLevel="1" x14ac:dyDescent="0.2">
      <c r="A118" s="62" t="s">
        <v>305</v>
      </c>
      <c r="B118" s="63" t="s">
        <v>191</v>
      </c>
      <c r="C118" s="64" t="s">
        <v>192</v>
      </c>
      <c r="D118" s="65" t="s">
        <v>123</v>
      </c>
      <c r="E118" s="66">
        <v>1</v>
      </c>
      <c r="F118" s="67">
        <v>0</v>
      </c>
      <c r="G118" s="68">
        <f t="shared" si="23"/>
        <v>0</v>
      </c>
      <c r="H118" s="49">
        <v>0</v>
      </c>
      <c r="I118" s="28">
        <f t="shared" si="24"/>
        <v>0</v>
      </c>
      <c r="J118" s="28">
        <v>148.5</v>
      </c>
      <c r="K118" s="28">
        <f t="shared" si="25"/>
        <v>148.5</v>
      </c>
      <c r="L118" s="28">
        <v>0</v>
      </c>
      <c r="M118" s="28">
        <f t="shared" si="26"/>
        <v>0</v>
      </c>
      <c r="N118" s="24">
        <v>3.4700000000000002E-2</v>
      </c>
      <c r="O118" s="24">
        <f t="shared" si="27"/>
        <v>3.4700000000000002E-2</v>
      </c>
      <c r="P118" s="24"/>
      <c r="Q118" s="24"/>
      <c r="R118" s="25">
        <v>0.56899999999999995</v>
      </c>
      <c r="S118" s="24">
        <f t="shared" si="28"/>
        <v>0.56999999999999995</v>
      </c>
      <c r="T118" s="21"/>
      <c r="U118" s="21"/>
      <c r="V118" s="21"/>
      <c r="W118" s="21"/>
      <c r="X118" s="21"/>
      <c r="Y118" s="21"/>
      <c r="Z118" s="21"/>
      <c r="AA118" s="21"/>
      <c r="AB118" s="21"/>
      <c r="AC118" s="21" t="s">
        <v>58</v>
      </c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</row>
    <row r="119" spans="1:58" outlineLevel="1" x14ac:dyDescent="0.2">
      <c r="A119" s="62" t="s">
        <v>306</v>
      </c>
      <c r="B119" s="63" t="s">
        <v>193</v>
      </c>
      <c r="C119" s="64" t="s">
        <v>404</v>
      </c>
      <c r="D119" s="65" t="s">
        <v>123</v>
      </c>
      <c r="E119" s="66">
        <v>11</v>
      </c>
      <c r="F119" s="67">
        <v>0</v>
      </c>
      <c r="G119" s="68">
        <f t="shared" si="23"/>
        <v>0</v>
      </c>
      <c r="H119" s="49">
        <v>0</v>
      </c>
      <c r="I119" s="28">
        <f t="shared" si="24"/>
        <v>0</v>
      </c>
      <c r="J119" s="28">
        <v>58</v>
      </c>
      <c r="K119" s="28">
        <f t="shared" si="25"/>
        <v>638</v>
      </c>
      <c r="L119" s="28">
        <v>0</v>
      </c>
      <c r="M119" s="28">
        <f t="shared" si="26"/>
        <v>0</v>
      </c>
      <c r="N119" s="24">
        <v>8.5999999999999998E-4</v>
      </c>
      <c r="O119" s="24">
        <f t="shared" si="27"/>
        <v>9.4599999999999997E-3</v>
      </c>
      <c r="P119" s="24"/>
      <c r="Q119" s="24"/>
      <c r="R119" s="25">
        <v>0.222</v>
      </c>
      <c r="S119" s="24">
        <f t="shared" si="28"/>
        <v>2.44</v>
      </c>
      <c r="T119" s="21"/>
      <c r="U119" s="21"/>
      <c r="V119" s="21"/>
      <c r="W119" s="21"/>
      <c r="X119" s="21"/>
      <c r="Y119" s="21"/>
      <c r="Z119" s="21"/>
      <c r="AA119" s="21"/>
      <c r="AB119" s="21"/>
      <c r="AC119" s="21" t="s">
        <v>58</v>
      </c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</row>
    <row r="120" spans="1:58" outlineLevel="1" x14ac:dyDescent="0.2">
      <c r="A120" s="62" t="s">
        <v>307</v>
      </c>
      <c r="B120" s="63" t="s">
        <v>194</v>
      </c>
      <c r="C120" s="64" t="s">
        <v>195</v>
      </c>
      <c r="D120" s="65" t="s">
        <v>65</v>
      </c>
      <c r="E120" s="66">
        <v>9</v>
      </c>
      <c r="F120" s="67">
        <v>0</v>
      </c>
      <c r="G120" s="68">
        <f t="shared" si="23"/>
        <v>0</v>
      </c>
      <c r="H120" s="49">
        <v>0</v>
      </c>
      <c r="I120" s="28">
        <f t="shared" si="24"/>
        <v>0</v>
      </c>
      <c r="J120" s="28">
        <v>9.9</v>
      </c>
      <c r="K120" s="28">
        <f t="shared" si="25"/>
        <v>89.1</v>
      </c>
      <c r="L120" s="28">
        <v>0</v>
      </c>
      <c r="M120" s="28">
        <f t="shared" si="26"/>
        <v>0</v>
      </c>
      <c r="N120" s="24">
        <v>8.4999999999999995E-4</v>
      </c>
      <c r="O120" s="24">
        <f t="shared" si="27"/>
        <v>7.6499999999999997E-3</v>
      </c>
      <c r="P120" s="24"/>
      <c r="Q120" s="24"/>
      <c r="R120" s="25">
        <v>3.7999999999999999E-2</v>
      </c>
      <c r="S120" s="24">
        <f t="shared" si="28"/>
        <v>0.34</v>
      </c>
      <c r="T120" s="21"/>
      <c r="U120" s="21"/>
      <c r="V120" s="21"/>
      <c r="W120" s="21"/>
      <c r="X120" s="21"/>
      <c r="Y120" s="21"/>
      <c r="Z120" s="21"/>
      <c r="AA120" s="21"/>
      <c r="AB120" s="21"/>
      <c r="AC120" s="21" t="s">
        <v>58</v>
      </c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</row>
    <row r="121" spans="1:58" outlineLevel="1" x14ac:dyDescent="0.2">
      <c r="A121" s="62" t="s">
        <v>308</v>
      </c>
      <c r="B121" s="63" t="s">
        <v>388</v>
      </c>
      <c r="C121" s="64" t="s">
        <v>387</v>
      </c>
      <c r="D121" s="65" t="s">
        <v>123</v>
      </c>
      <c r="E121" s="66">
        <v>1</v>
      </c>
      <c r="F121" s="67">
        <v>0</v>
      </c>
      <c r="G121" s="68">
        <f t="shared" ref="G121:G122" si="29">PRODUCT(E121,F121)</f>
        <v>0</v>
      </c>
      <c r="H121" s="49">
        <v>79.72</v>
      </c>
      <c r="I121" s="28">
        <f t="shared" si="24"/>
        <v>79.72</v>
      </c>
      <c r="J121" s="28">
        <v>498.28</v>
      </c>
      <c r="K121" s="28">
        <f t="shared" si="25"/>
        <v>498.28</v>
      </c>
      <c r="L121" s="28">
        <v>0</v>
      </c>
      <c r="M121" s="28">
        <f t="shared" si="26"/>
        <v>0</v>
      </c>
      <c r="N121" s="24">
        <v>0</v>
      </c>
      <c r="O121" s="24">
        <f t="shared" si="27"/>
        <v>0</v>
      </c>
      <c r="P121" s="24"/>
      <c r="Q121" s="24"/>
      <c r="R121" s="25">
        <v>1.575</v>
      </c>
      <c r="S121" s="24">
        <f t="shared" si="28"/>
        <v>1.58</v>
      </c>
      <c r="T121" s="21"/>
      <c r="U121" s="21"/>
      <c r="V121" s="21"/>
      <c r="W121" s="21"/>
      <c r="X121" s="21"/>
      <c r="Y121" s="21"/>
      <c r="Z121" s="21"/>
      <c r="AA121" s="21"/>
      <c r="AB121" s="21"/>
      <c r="AC121" s="21" t="s">
        <v>58</v>
      </c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</row>
    <row r="122" spans="1:58" ht="33.75" outlineLevel="1" x14ac:dyDescent="0.2">
      <c r="A122" s="62" t="s">
        <v>309</v>
      </c>
      <c r="B122" s="63" t="s">
        <v>291</v>
      </c>
      <c r="C122" s="64" t="s">
        <v>386</v>
      </c>
      <c r="D122" s="65" t="s">
        <v>123</v>
      </c>
      <c r="E122" s="66">
        <v>1</v>
      </c>
      <c r="F122" s="67">
        <v>0</v>
      </c>
      <c r="G122" s="68">
        <f t="shared" si="29"/>
        <v>0</v>
      </c>
      <c r="H122" s="49">
        <v>79.72</v>
      </c>
      <c r="I122" s="28">
        <f t="shared" si="24"/>
        <v>79.72</v>
      </c>
      <c r="J122" s="28">
        <v>498.28</v>
      </c>
      <c r="K122" s="28">
        <f t="shared" si="25"/>
        <v>498.28</v>
      </c>
      <c r="L122" s="28">
        <v>0</v>
      </c>
      <c r="M122" s="28">
        <f t="shared" si="26"/>
        <v>0</v>
      </c>
      <c r="N122" s="24">
        <v>0</v>
      </c>
      <c r="O122" s="24">
        <f t="shared" si="27"/>
        <v>0</v>
      </c>
      <c r="P122" s="24"/>
      <c r="Q122" s="24"/>
      <c r="R122" s="25">
        <v>1.575</v>
      </c>
      <c r="S122" s="24">
        <f t="shared" si="28"/>
        <v>1.58</v>
      </c>
      <c r="T122" s="21"/>
      <c r="U122" s="21"/>
      <c r="V122" s="21"/>
      <c r="W122" s="21"/>
      <c r="X122" s="21"/>
      <c r="Y122" s="21"/>
      <c r="Z122" s="21"/>
      <c r="AA122" s="21"/>
      <c r="AB122" s="21"/>
      <c r="AC122" s="21" t="s">
        <v>58</v>
      </c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</row>
    <row r="123" spans="1:58" outlineLevel="1" x14ac:dyDescent="0.2">
      <c r="A123" s="62" t="s">
        <v>310</v>
      </c>
      <c r="B123" s="63" t="s">
        <v>196</v>
      </c>
      <c r="C123" s="64" t="s">
        <v>197</v>
      </c>
      <c r="D123" s="65" t="s">
        <v>123</v>
      </c>
      <c r="E123" s="66">
        <v>1</v>
      </c>
      <c r="F123" s="67">
        <v>0</v>
      </c>
      <c r="G123" s="68">
        <f t="shared" ref="G123" si="30">PRODUCT(E123,F123)</f>
        <v>0</v>
      </c>
      <c r="H123" s="49">
        <v>79.72</v>
      </c>
      <c r="I123" s="28">
        <f t="shared" si="24"/>
        <v>79.72</v>
      </c>
      <c r="J123" s="28">
        <v>498.28</v>
      </c>
      <c r="K123" s="28">
        <f t="shared" si="25"/>
        <v>498.28</v>
      </c>
      <c r="L123" s="28">
        <v>0</v>
      </c>
      <c r="M123" s="28">
        <f t="shared" si="26"/>
        <v>0</v>
      </c>
      <c r="N123" s="24">
        <v>0</v>
      </c>
      <c r="O123" s="24">
        <f t="shared" si="27"/>
        <v>0</v>
      </c>
      <c r="P123" s="24"/>
      <c r="Q123" s="24"/>
      <c r="R123" s="25">
        <v>1.575</v>
      </c>
      <c r="S123" s="24">
        <f t="shared" si="28"/>
        <v>1.58</v>
      </c>
      <c r="T123" s="21"/>
      <c r="U123" s="21"/>
      <c r="V123" s="21"/>
      <c r="W123" s="21"/>
      <c r="X123" s="21"/>
      <c r="Y123" s="21"/>
      <c r="Z123" s="21"/>
      <c r="AA123" s="21"/>
      <c r="AB123" s="21"/>
      <c r="AC123" s="21" t="s">
        <v>58</v>
      </c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</row>
    <row r="124" spans="1:58" ht="45" outlineLevel="1" x14ac:dyDescent="0.2">
      <c r="A124" s="62" t="s">
        <v>311</v>
      </c>
      <c r="B124" s="63" t="s">
        <v>291</v>
      </c>
      <c r="C124" s="64" t="s">
        <v>389</v>
      </c>
      <c r="D124" s="65" t="s">
        <v>123</v>
      </c>
      <c r="E124" s="66">
        <v>1</v>
      </c>
      <c r="F124" s="67">
        <v>0</v>
      </c>
      <c r="G124" s="68">
        <f t="shared" si="23"/>
        <v>0</v>
      </c>
      <c r="H124" s="49">
        <v>79.72</v>
      </c>
      <c r="I124" s="28">
        <f t="shared" si="24"/>
        <v>79.72</v>
      </c>
      <c r="J124" s="28">
        <v>498.28</v>
      </c>
      <c r="K124" s="28">
        <f t="shared" si="25"/>
        <v>498.28</v>
      </c>
      <c r="L124" s="28">
        <v>0</v>
      </c>
      <c r="M124" s="28">
        <f t="shared" si="26"/>
        <v>0</v>
      </c>
      <c r="N124" s="24">
        <v>0</v>
      </c>
      <c r="O124" s="24">
        <f t="shared" si="27"/>
        <v>0</v>
      </c>
      <c r="P124" s="24"/>
      <c r="Q124" s="24"/>
      <c r="R124" s="25">
        <v>1.575</v>
      </c>
      <c r="S124" s="24">
        <f t="shared" si="28"/>
        <v>1.58</v>
      </c>
      <c r="T124" s="21"/>
      <c r="U124" s="21"/>
      <c r="V124" s="21"/>
      <c r="W124" s="21"/>
      <c r="X124" s="21"/>
      <c r="Y124" s="21"/>
      <c r="Z124" s="21"/>
      <c r="AA124" s="21"/>
      <c r="AB124" s="21"/>
      <c r="AC124" s="21" t="s">
        <v>58</v>
      </c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</row>
    <row r="125" spans="1:58" outlineLevel="1" x14ac:dyDescent="0.2">
      <c r="A125" s="62" t="s">
        <v>312</v>
      </c>
      <c r="B125" s="63" t="s">
        <v>198</v>
      </c>
      <c r="C125" s="64" t="s">
        <v>199</v>
      </c>
      <c r="D125" s="65" t="s">
        <v>65</v>
      </c>
      <c r="E125" s="66">
        <v>1</v>
      </c>
      <c r="F125" s="67">
        <v>0</v>
      </c>
      <c r="G125" s="68">
        <f t="shared" si="23"/>
        <v>0</v>
      </c>
      <c r="H125" s="49">
        <v>269.79000000000002</v>
      </c>
      <c r="I125" s="28">
        <f t="shared" si="24"/>
        <v>269.79000000000002</v>
      </c>
      <c r="J125" s="28">
        <v>414.21</v>
      </c>
      <c r="K125" s="28">
        <f t="shared" si="25"/>
        <v>414.21</v>
      </c>
      <c r="L125" s="28">
        <v>0</v>
      </c>
      <c r="M125" s="28">
        <f t="shared" si="26"/>
        <v>0</v>
      </c>
      <c r="N125" s="24">
        <v>0</v>
      </c>
      <c r="O125" s="24">
        <f t="shared" si="27"/>
        <v>0</v>
      </c>
      <c r="P125" s="24"/>
      <c r="Q125" s="24"/>
      <c r="R125" s="25">
        <v>1.25</v>
      </c>
      <c r="S125" s="24">
        <f t="shared" si="28"/>
        <v>1.25</v>
      </c>
      <c r="T125" s="21"/>
      <c r="U125" s="21"/>
      <c r="V125" s="21"/>
      <c r="W125" s="21"/>
      <c r="X125" s="21"/>
      <c r="Y125" s="21"/>
      <c r="Z125" s="21"/>
      <c r="AA125" s="21"/>
      <c r="AB125" s="21"/>
      <c r="AC125" s="21" t="s">
        <v>58</v>
      </c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</row>
    <row r="126" spans="1:58" ht="22.5" outlineLevel="1" x14ac:dyDescent="0.2">
      <c r="A126" s="62" t="s">
        <v>313</v>
      </c>
      <c r="B126" s="63" t="s">
        <v>291</v>
      </c>
      <c r="C126" s="64" t="s">
        <v>392</v>
      </c>
      <c r="D126" s="65" t="s">
        <v>123</v>
      </c>
      <c r="E126" s="66">
        <v>1</v>
      </c>
      <c r="F126" s="67">
        <v>0</v>
      </c>
      <c r="G126" s="68">
        <f t="shared" ref="G126" si="31">PRODUCT(E126,F126)</f>
        <v>0</v>
      </c>
      <c r="H126" s="49">
        <v>79.72</v>
      </c>
      <c r="I126" s="28">
        <f t="shared" si="24"/>
        <v>79.72</v>
      </c>
      <c r="J126" s="28">
        <v>498.28</v>
      </c>
      <c r="K126" s="28">
        <f t="shared" si="25"/>
        <v>498.28</v>
      </c>
      <c r="L126" s="28">
        <v>0</v>
      </c>
      <c r="M126" s="28">
        <f t="shared" si="26"/>
        <v>0</v>
      </c>
      <c r="N126" s="24">
        <v>0</v>
      </c>
      <c r="O126" s="24">
        <f t="shared" si="27"/>
        <v>0</v>
      </c>
      <c r="P126" s="24"/>
      <c r="Q126" s="24"/>
      <c r="R126" s="25">
        <v>1.575</v>
      </c>
      <c r="S126" s="24">
        <f t="shared" si="28"/>
        <v>1.58</v>
      </c>
      <c r="T126" s="21"/>
      <c r="U126" s="21"/>
      <c r="V126" s="21"/>
      <c r="W126" s="21"/>
      <c r="X126" s="21"/>
      <c r="Y126" s="21"/>
      <c r="Z126" s="21"/>
      <c r="AA126" s="21"/>
      <c r="AB126" s="21"/>
      <c r="AC126" s="21" t="s">
        <v>58</v>
      </c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</row>
    <row r="127" spans="1:58" ht="22.5" outlineLevel="1" x14ac:dyDescent="0.2">
      <c r="A127" s="62" t="s">
        <v>314</v>
      </c>
      <c r="B127" s="63" t="s">
        <v>291</v>
      </c>
      <c r="C127" s="64" t="s">
        <v>405</v>
      </c>
      <c r="D127" s="65" t="s">
        <v>123</v>
      </c>
      <c r="E127" s="66">
        <v>1</v>
      </c>
      <c r="F127" s="67">
        <v>0</v>
      </c>
      <c r="G127" s="68">
        <f t="shared" si="23"/>
        <v>0</v>
      </c>
      <c r="H127" s="49">
        <v>3851.99</v>
      </c>
      <c r="I127" s="28">
        <f t="shared" si="24"/>
        <v>3851.99</v>
      </c>
      <c r="J127" s="28">
        <v>168.01000000000022</v>
      </c>
      <c r="K127" s="28">
        <f t="shared" si="25"/>
        <v>168.01</v>
      </c>
      <c r="L127" s="28">
        <v>0</v>
      </c>
      <c r="M127" s="28">
        <f t="shared" si="26"/>
        <v>0</v>
      </c>
      <c r="N127" s="24">
        <v>0</v>
      </c>
      <c r="O127" s="24">
        <f t="shared" si="27"/>
        <v>0</v>
      </c>
      <c r="P127" s="24"/>
      <c r="Q127" s="24"/>
      <c r="R127" s="25">
        <v>0.50700000000000001</v>
      </c>
      <c r="S127" s="24">
        <f t="shared" si="28"/>
        <v>0.51</v>
      </c>
      <c r="T127" s="21"/>
      <c r="U127" s="21"/>
      <c r="V127" s="21"/>
      <c r="W127" s="21"/>
      <c r="X127" s="21"/>
      <c r="Y127" s="21"/>
      <c r="Z127" s="21"/>
      <c r="AA127" s="21"/>
      <c r="AB127" s="21"/>
      <c r="AC127" s="21" t="s">
        <v>58</v>
      </c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</row>
    <row r="128" spans="1:58" outlineLevel="1" x14ac:dyDescent="0.2">
      <c r="A128" s="62" t="s">
        <v>315</v>
      </c>
      <c r="B128" s="63" t="s">
        <v>200</v>
      </c>
      <c r="C128" s="64" t="s">
        <v>390</v>
      </c>
      <c r="D128" s="65" t="s">
        <v>123</v>
      </c>
      <c r="E128" s="66">
        <v>21</v>
      </c>
      <c r="F128" s="67">
        <v>0</v>
      </c>
      <c r="G128" s="68">
        <f t="shared" si="23"/>
        <v>0</v>
      </c>
      <c r="H128" s="49">
        <v>237.91</v>
      </c>
      <c r="I128" s="28">
        <f t="shared" si="24"/>
        <v>4996.1099999999997</v>
      </c>
      <c r="J128" s="28">
        <v>41.09</v>
      </c>
      <c r="K128" s="28">
        <f t="shared" si="25"/>
        <v>862.89</v>
      </c>
      <c r="L128" s="28">
        <v>0</v>
      </c>
      <c r="M128" s="28">
        <f t="shared" si="26"/>
        <v>0</v>
      </c>
      <c r="N128" s="24">
        <v>0</v>
      </c>
      <c r="O128" s="24">
        <f t="shared" si="27"/>
        <v>0</v>
      </c>
      <c r="P128" s="24"/>
      <c r="Q128" s="24"/>
      <c r="R128" s="25">
        <v>0.124</v>
      </c>
      <c r="S128" s="24">
        <f t="shared" si="28"/>
        <v>2.6</v>
      </c>
      <c r="T128" s="21"/>
      <c r="U128" s="21"/>
      <c r="V128" s="21"/>
      <c r="W128" s="21"/>
      <c r="X128" s="21"/>
      <c r="Y128" s="21"/>
      <c r="Z128" s="21"/>
      <c r="AA128" s="21"/>
      <c r="AB128" s="21"/>
      <c r="AC128" s="21" t="s">
        <v>58</v>
      </c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</row>
    <row r="129" spans="1:58" outlineLevel="1" x14ac:dyDescent="0.2">
      <c r="A129" s="62" t="s">
        <v>316</v>
      </c>
      <c r="B129" s="63" t="s">
        <v>201</v>
      </c>
      <c r="C129" s="64" t="s">
        <v>391</v>
      </c>
      <c r="D129" s="65" t="s">
        <v>123</v>
      </c>
      <c r="E129" s="66">
        <v>13</v>
      </c>
      <c r="F129" s="67">
        <v>0</v>
      </c>
      <c r="G129" s="68">
        <f t="shared" si="23"/>
        <v>0</v>
      </c>
      <c r="H129" s="49">
        <v>373.91</v>
      </c>
      <c r="I129" s="28">
        <f t="shared" si="24"/>
        <v>4860.83</v>
      </c>
      <c r="J129" s="28">
        <v>41.089999999999975</v>
      </c>
      <c r="K129" s="28">
        <f t="shared" si="25"/>
        <v>534.16999999999996</v>
      </c>
      <c r="L129" s="28">
        <v>0</v>
      </c>
      <c r="M129" s="28">
        <f t="shared" si="26"/>
        <v>0</v>
      </c>
      <c r="N129" s="24">
        <v>0</v>
      </c>
      <c r="O129" s="24">
        <f t="shared" si="27"/>
        <v>0</v>
      </c>
      <c r="P129" s="24"/>
      <c r="Q129" s="24"/>
      <c r="R129" s="25">
        <v>0.124</v>
      </c>
      <c r="S129" s="24">
        <f t="shared" si="28"/>
        <v>1.61</v>
      </c>
      <c r="T129" s="21"/>
      <c r="U129" s="21"/>
      <c r="V129" s="21"/>
      <c r="W129" s="21"/>
      <c r="X129" s="21"/>
      <c r="Y129" s="21"/>
      <c r="Z129" s="21"/>
      <c r="AA129" s="21"/>
      <c r="AB129" s="21"/>
      <c r="AC129" s="21" t="s">
        <v>58</v>
      </c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</row>
    <row r="130" spans="1:58" outlineLevel="1" x14ac:dyDescent="0.2">
      <c r="A130" s="62" t="s">
        <v>317</v>
      </c>
      <c r="B130" s="63" t="s">
        <v>202</v>
      </c>
      <c r="C130" s="64" t="s">
        <v>406</v>
      </c>
      <c r="D130" s="65" t="s">
        <v>123</v>
      </c>
      <c r="E130" s="66">
        <v>3</v>
      </c>
      <c r="F130" s="67">
        <v>0</v>
      </c>
      <c r="G130" s="68">
        <f t="shared" si="23"/>
        <v>0</v>
      </c>
      <c r="H130" s="49">
        <v>35.58</v>
      </c>
      <c r="I130" s="28">
        <f t="shared" si="24"/>
        <v>106.74</v>
      </c>
      <c r="J130" s="28">
        <v>58.320000000000007</v>
      </c>
      <c r="K130" s="28">
        <f t="shared" si="25"/>
        <v>174.96</v>
      </c>
      <c r="L130" s="28">
        <v>0</v>
      </c>
      <c r="M130" s="28">
        <f t="shared" si="26"/>
        <v>0</v>
      </c>
      <c r="N130" s="24">
        <v>0</v>
      </c>
      <c r="O130" s="24">
        <f t="shared" si="27"/>
        <v>0</v>
      </c>
      <c r="P130" s="24"/>
      <c r="Q130" s="24"/>
      <c r="R130" s="25">
        <v>0.17599999999999999</v>
      </c>
      <c r="S130" s="24">
        <f t="shared" si="28"/>
        <v>0.53</v>
      </c>
      <c r="T130" s="21"/>
      <c r="U130" s="21"/>
      <c r="V130" s="21"/>
      <c r="W130" s="21"/>
      <c r="X130" s="21"/>
      <c r="Y130" s="21"/>
      <c r="Z130" s="21"/>
      <c r="AA130" s="21"/>
      <c r="AB130" s="21"/>
      <c r="AC130" s="21" t="s">
        <v>58</v>
      </c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</row>
    <row r="131" spans="1:58" ht="22.5" outlineLevel="1" x14ac:dyDescent="0.2">
      <c r="A131" s="62" t="s">
        <v>318</v>
      </c>
      <c r="B131" s="63" t="s">
        <v>291</v>
      </c>
      <c r="C131" s="64" t="s">
        <v>407</v>
      </c>
      <c r="D131" s="65" t="s">
        <v>65</v>
      </c>
      <c r="E131" s="66">
        <v>1</v>
      </c>
      <c r="F131" s="67">
        <v>0</v>
      </c>
      <c r="G131" s="68">
        <f t="shared" si="23"/>
        <v>0</v>
      </c>
      <c r="H131" s="49">
        <v>59.71</v>
      </c>
      <c r="I131" s="28">
        <f t="shared" si="24"/>
        <v>59.71</v>
      </c>
      <c r="J131" s="28">
        <v>215.29</v>
      </c>
      <c r="K131" s="28">
        <f t="shared" si="25"/>
        <v>215.29</v>
      </c>
      <c r="L131" s="28">
        <v>0</v>
      </c>
      <c r="M131" s="28">
        <f t="shared" si="26"/>
        <v>0</v>
      </c>
      <c r="N131" s="24">
        <v>0</v>
      </c>
      <c r="O131" s="24">
        <f t="shared" si="27"/>
        <v>0</v>
      </c>
      <c r="P131" s="24"/>
      <c r="Q131" s="24"/>
      <c r="R131" s="25">
        <v>0.65500000000000003</v>
      </c>
      <c r="S131" s="24">
        <f t="shared" si="28"/>
        <v>0.66</v>
      </c>
      <c r="T131" s="21"/>
      <c r="U131" s="21"/>
      <c r="V131" s="21"/>
      <c r="W131" s="21"/>
      <c r="X131" s="21"/>
      <c r="Y131" s="21"/>
      <c r="Z131" s="21"/>
      <c r="AA131" s="21"/>
      <c r="AB131" s="21"/>
      <c r="AC131" s="21" t="s">
        <v>58</v>
      </c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</row>
    <row r="132" spans="1:58" outlineLevel="1" x14ac:dyDescent="0.2">
      <c r="A132" s="62" t="s">
        <v>319</v>
      </c>
      <c r="B132" s="63" t="s">
        <v>203</v>
      </c>
      <c r="C132" s="64" t="s">
        <v>204</v>
      </c>
      <c r="D132" s="65" t="s">
        <v>65</v>
      </c>
      <c r="E132" s="66">
        <v>18</v>
      </c>
      <c r="F132" s="67">
        <v>0</v>
      </c>
      <c r="G132" s="68">
        <f t="shared" si="23"/>
        <v>0</v>
      </c>
      <c r="H132" s="49">
        <v>21.26</v>
      </c>
      <c r="I132" s="28">
        <f t="shared" si="24"/>
        <v>382.68</v>
      </c>
      <c r="J132" s="28">
        <v>78.539999999999992</v>
      </c>
      <c r="K132" s="28">
        <f t="shared" si="25"/>
        <v>1413.72</v>
      </c>
      <c r="L132" s="28">
        <v>0</v>
      </c>
      <c r="M132" s="28">
        <f t="shared" si="26"/>
        <v>0</v>
      </c>
      <c r="N132" s="24">
        <v>0</v>
      </c>
      <c r="O132" s="24">
        <f t="shared" si="27"/>
        <v>0</v>
      </c>
      <c r="P132" s="24"/>
      <c r="Q132" s="24"/>
      <c r="R132" s="25">
        <v>0.23699999999999999</v>
      </c>
      <c r="S132" s="24">
        <f t="shared" si="28"/>
        <v>4.2699999999999996</v>
      </c>
      <c r="T132" s="21"/>
      <c r="U132" s="21"/>
      <c r="V132" s="21"/>
      <c r="W132" s="21"/>
      <c r="X132" s="21"/>
      <c r="Y132" s="21"/>
      <c r="Z132" s="21"/>
      <c r="AA132" s="21"/>
      <c r="AB132" s="21"/>
      <c r="AC132" s="21" t="s">
        <v>58</v>
      </c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</row>
    <row r="133" spans="1:58" outlineLevel="1" x14ac:dyDescent="0.2">
      <c r="A133" s="62" t="s">
        <v>320</v>
      </c>
      <c r="B133" s="63" t="s">
        <v>205</v>
      </c>
      <c r="C133" s="64" t="s">
        <v>408</v>
      </c>
      <c r="D133" s="65" t="s">
        <v>65</v>
      </c>
      <c r="E133" s="66">
        <v>18</v>
      </c>
      <c r="F133" s="67">
        <v>0</v>
      </c>
      <c r="G133" s="68">
        <f t="shared" si="23"/>
        <v>0</v>
      </c>
      <c r="H133" s="49">
        <v>91.99</v>
      </c>
      <c r="I133" s="28">
        <f t="shared" si="24"/>
        <v>1655.82</v>
      </c>
      <c r="J133" s="28">
        <v>81.510000000000005</v>
      </c>
      <c r="K133" s="28">
        <f t="shared" si="25"/>
        <v>1467.18</v>
      </c>
      <c r="L133" s="28">
        <v>0</v>
      </c>
      <c r="M133" s="28">
        <f t="shared" si="26"/>
        <v>0</v>
      </c>
      <c r="N133" s="24">
        <v>0</v>
      </c>
      <c r="O133" s="24">
        <f t="shared" si="27"/>
        <v>0</v>
      </c>
      <c r="P133" s="24"/>
      <c r="Q133" s="24"/>
      <c r="R133" s="25">
        <v>0.246</v>
      </c>
      <c r="S133" s="24">
        <f t="shared" si="28"/>
        <v>4.43</v>
      </c>
      <c r="T133" s="21"/>
      <c r="U133" s="21"/>
      <c r="V133" s="21"/>
      <c r="W133" s="21"/>
      <c r="X133" s="21"/>
      <c r="Y133" s="21"/>
      <c r="Z133" s="21"/>
      <c r="AA133" s="21"/>
      <c r="AB133" s="21"/>
      <c r="AC133" s="21" t="s">
        <v>58</v>
      </c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</row>
    <row r="134" spans="1:58" outlineLevel="1" x14ac:dyDescent="0.2">
      <c r="A134" s="62" t="s">
        <v>321</v>
      </c>
      <c r="B134" s="63" t="s">
        <v>206</v>
      </c>
      <c r="C134" s="64" t="s">
        <v>409</v>
      </c>
      <c r="D134" s="65" t="s">
        <v>65</v>
      </c>
      <c r="E134" s="66">
        <v>12</v>
      </c>
      <c r="F134" s="67">
        <v>0</v>
      </c>
      <c r="G134" s="68">
        <f t="shared" si="23"/>
        <v>0</v>
      </c>
      <c r="H134" s="49">
        <v>152.38999999999999</v>
      </c>
      <c r="I134" s="28">
        <f t="shared" si="24"/>
        <v>1828.68</v>
      </c>
      <c r="J134" s="28">
        <v>122.61000000000001</v>
      </c>
      <c r="K134" s="28">
        <f t="shared" si="25"/>
        <v>1471.32</v>
      </c>
      <c r="L134" s="28">
        <v>0</v>
      </c>
      <c r="M134" s="28">
        <f t="shared" si="26"/>
        <v>0</v>
      </c>
      <c r="N134" s="24">
        <v>0</v>
      </c>
      <c r="O134" s="24">
        <f t="shared" si="27"/>
        <v>0</v>
      </c>
      <c r="P134" s="24"/>
      <c r="Q134" s="24"/>
      <c r="R134" s="25">
        <v>0.37</v>
      </c>
      <c r="S134" s="24">
        <f t="shared" si="28"/>
        <v>4.4400000000000004</v>
      </c>
      <c r="T134" s="21"/>
      <c r="U134" s="21"/>
      <c r="V134" s="21"/>
      <c r="W134" s="21"/>
      <c r="X134" s="21"/>
      <c r="Y134" s="21"/>
      <c r="Z134" s="21"/>
      <c r="AA134" s="21"/>
      <c r="AB134" s="21"/>
      <c r="AC134" s="21" t="s">
        <v>58</v>
      </c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</row>
    <row r="135" spans="1:58" outlineLevel="1" x14ac:dyDescent="0.2">
      <c r="A135" s="62" t="s">
        <v>322</v>
      </c>
      <c r="B135" s="63" t="s">
        <v>207</v>
      </c>
      <c r="C135" s="64" t="s">
        <v>208</v>
      </c>
      <c r="D135" s="65" t="s">
        <v>0</v>
      </c>
      <c r="E135" s="66">
        <f>SUM(G114:G134)</f>
        <v>0</v>
      </c>
      <c r="F135" s="67">
        <v>0</v>
      </c>
      <c r="G135" s="68">
        <f t="shared" si="23"/>
        <v>0</v>
      </c>
      <c r="H135" s="49">
        <v>0</v>
      </c>
      <c r="I135" s="28">
        <f t="shared" si="24"/>
        <v>0</v>
      </c>
      <c r="J135" s="28">
        <v>0.31</v>
      </c>
      <c r="K135" s="28">
        <f t="shared" si="25"/>
        <v>0</v>
      </c>
      <c r="L135" s="28">
        <v>0</v>
      </c>
      <c r="M135" s="28">
        <f t="shared" si="26"/>
        <v>0</v>
      </c>
      <c r="N135" s="24">
        <v>0</v>
      </c>
      <c r="O135" s="24">
        <f t="shared" si="27"/>
        <v>0</v>
      </c>
      <c r="P135" s="24"/>
      <c r="Q135" s="24"/>
      <c r="R135" s="25">
        <v>0</v>
      </c>
      <c r="S135" s="24">
        <f t="shared" si="28"/>
        <v>0</v>
      </c>
      <c r="T135" s="21"/>
      <c r="U135" s="21"/>
      <c r="V135" s="21"/>
      <c r="W135" s="21"/>
      <c r="X135" s="21"/>
      <c r="Y135" s="21"/>
      <c r="Z135" s="21"/>
      <c r="AA135" s="21"/>
      <c r="AB135" s="21"/>
      <c r="AC135" s="21" t="s">
        <v>58</v>
      </c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</row>
    <row r="136" spans="1:58" x14ac:dyDescent="0.2">
      <c r="A136" s="57" t="s">
        <v>53</v>
      </c>
      <c r="B136" s="69" t="s">
        <v>20</v>
      </c>
      <c r="C136" s="70" t="s">
        <v>21</v>
      </c>
      <c r="D136" s="71"/>
      <c r="E136" s="72"/>
      <c r="F136" s="73"/>
      <c r="G136" s="74">
        <f>SUM(G137:G142)</f>
        <v>0</v>
      </c>
      <c r="H136" s="50"/>
      <c r="I136" s="29">
        <f>SUM(I137:I142)</f>
        <v>19331.5</v>
      </c>
      <c r="J136" s="29"/>
      <c r="K136" s="29">
        <f>SUM(K137:K142)</f>
        <v>1354.5</v>
      </c>
      <c r="L136" s="29"/>
      <c r="M136" s="29">
        <f>SUM(M137:M142)</f>
        <v>0</v>
      </c>
      <c r="N136" s="26"/>
      <c r="O136" s="26">
        <f>SUM(O137:O142)</f>
        <v>0</v>
      </c>
      <c r="P136" s="26"/>
      <c r="Q136" s="26"/>
      <c r="R136" s="27"/>
      <c r="S136" s="26">
        <f>SUM(S137:S142)</f>
        <v>4.3599999999999994</v>
      </c>
      <c r="AC136" t="s">
        <v>54</v>
      </c>
    </row>
    <row r="137" spans="1:58" outlineLevel="1" x14ac:dyDescent="0.2">
      <c r="A137" s="62" t="s">
        <v>284</v>
      </c>
      <c r="B137" s="63" t="s">
        <v>209</v>
      </c>
      <c r="C137" s="64" t="s">
        <v>210</v>
      </c>
      <c r="D137" s="65" t="s">
        <v>123</v>
      </c>
      <c r="E137" s="66">
        <v>16</v>
      </c>
      <c r="F137" s="67">
        <v>0</v>
      </c>
      <c r="G137" s="68">
        <f>PRODUCT(E137,F137)</f>
        <v>0</v>
      </c>
      <c r="H137" s="49">
        <v>103.73</v>
      </c>
      <c r="I137" s="28">
        <f t="shared" ref="I137:I142" si="32">ROUND(E137*H137,2)</f>
        <v>1659.68</v>
      </c>
      <c r="J137" s="28">
        <v>29.769999999999996</v>
      </c>
      <c r="K137" s="28">
        <f t="shared" ref="K137:K142" si="33">ROUND(E137*J137,2)</f>
        <v>476.32</v>
      </c>
      <c r="L137" s="28">
        <v>0</v>
      </c>
      <c r="M137" s="28">
        <f t="shared" ref="M137:M142" si="34">G137*(1+L137/100)</f>
        <v>0</v>
      </c>
      <c r="N137" s="24">
        <v>0</v>
      </c>
      <c r="O137" s="24">
        <f t="shared" ref="O137:O142" si="35">ROUND(E137*N137,5)</f>
        <v>0</v>
      </c>
      <c r="P137" s="24"/>
      <c r="Q137" s="24"/>
      <c r="R137" s="25">
        <v>0.114</v>
      </c>
      <c r="S137" s="24">
        <f t="shared" ref="S137:S142" si="36">ROUND(E137*R137,2)</f>
        <v>1.82</v>
      </c>
      <c r="T137" s="21"/>
      <c r="U137" s="21"/>
      <c r="V137" s="21"/>
      <c r="W137" s="21"/>
      <c r="X137" s="21"/>
      <c r="Y137" s="21"/>
      <c r="Z137" s="21"/>
      <c r="AA137" s="21"/>
      <c r="AB137" s="21"/>
      <c r="AC137" s="21" t="s">
        <v>58</v>
      </c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</row>
    <row r="138" spans="1:58" ht="22.5" outlineLevel="1" x14ac:dyDescent="0.2">
      <c r="A138" s="62" t="s">
        <v>285</v>
      </c>
      <c r="B138" s="63" t="s">
        <v>211</v>
      </c>
      <c r="C138" s="64" t="s">
        <v>417</v>
      </c>
      <c r="D138" s="65" t="s">
        <v>123</v>
      </c>
      <c r="E138" s="66">
        <v>1</v>
      </c>
      <c r="F138" s="67">
        <v>0</v>
      </c>
      <c r="G138" s="68">
        <f t="shared" ref="G138" si="37">PRODUCT(E138,F138)</f>
        <v>0</v>
      </c>
      <c r="H138" s="49">
        <v>2323.5</v>
      </c>
      <c r="I138" s="28">
        <f t="shared" si="32"/>
        <v>2323.5</v>
      </c>
      <c r="J138" s="28">
        <v>196.5</v>
      </c>
      <c r="K138" s="28">
        <f t="shared" si="33"/>
        <v>196.5</v>
      </c>
      <c r="L138" s="28">
        <v>0</v>
      </c>
      <c r="M138" s="28">
        <f t="shared" si="34"/>
        <v>0</v>
      </c>
      <c r="N138" s="24">
        <v>0</v>
      </c>
      <c r="O138" s="24">
        <f t="shared" si="35"/>
        <v>0</v>
      </c>
      <c r="P138" s="24"/>
      <c r="Q138" s="24"/>
      <c r="R138" s="25">
        <v>0.59299999999999997</v>
      </c>
      <c r="S138" s="24">
        <f t="shared" si="36"/>
        <v>0.59</v>
      </c>
      <c r="T138" s="21"/>
      <c r="U138" s="21"/>
      <c r="V138" s="21"/>
      <c r="W138" s="21"/>
      <c r="X138" s="21"/>
      <c r="Y138" s="21"/>
      <c r="Z138" s="21"/>
      <c r="AA138" s="21"/>
      <c r="AB138" s="21"/>
      <c r="AC138" s="21" t="s">
        <v>58</v>
      </c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</row>
    <row r="139" spans="1:58" ht="22.5" outlineLevel="1" x14ac:dyDescent="0.2">
      <c r="A139" s="62" t="s">
        <v>286</v>
      </c>
      <c r="B139" s="63" t="s">
        <v>211</v>
      </c>
      <c r="C139" s="64" t="s">
        <v>418</v>
      </c>
      <c r="D139" s="65" t="s">
        <v>123</v>
      </c>
      <c r="E139" s="66">
        <v>1</v>
      </c>
      <c r="F139" s="67">
        <v>0</v>
      </c>
      <c r="G139" s="68">
        <f t="shared" ref="G139" si="38">PRODUCT(E139,F139)</f>
        <v>0</v>
      </c>
      <c r="H139" s="49">
        <v>2323.5</v>
      </c>
      <c r="I139" s="28">
        <f t="shared" si="32"/>
        <v>2323.5</v>
      </c>
      <c r="J139" s="28">
        <v>196.5</v>
      </c>
      <c r="K139" s="28">
        <f t="shared" si="33"/>
        <v>196.5</v>
      </c>
      <c r="L139" s="28">
        <v>0</v>
      </c>
      <c r="M139" s="28">
        <f t="shared" si="34"/>
        <v>0</v>
      </c>
      <c r="N139" s="24">
        <v>0</v>
      </c>
      <c r="O139" s="24">
        <f t="shared" si="35"/>
        <v>0</v>
      </c>
      <c r="P139" s="24"/>
      <c r="Q139" s="24"/>
      <c r="R139" s="25">
        <v>0.59299999999999997</v>
      </c>
      <c r="S139" s="24">
        <f t="shared" si="36"/>
        <v>0.59</v>
      </c>
      <c r="T139" s="21"/>
      <c r="U139" s="21"/>
      <c r="V139" s="21"/>
      <c r="W139" s="21"/>
      <c r="X139" s="21"/>
      <c r="Y139" s="21"/>
      <c r="Z139" s="21"/>
      <c r="AA139" s="21"/>
      <c r="AB139" s="21"/>
      <c r="AC139" s="21" t="s">
        <v>58</v>
      </c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</row>
    <row r="140" spans="1:58" ht="22.5" outlineLevel="1" x14ac:dyDescent="0.2">
      <c r="A140" s="62" t="s">
        <v>304</v>
      </c>
      <c r="B140" s="63" t="s">
        <v>211</v>
      </c>
      <c r="C140" s="64" t="s">
        <v>411</v>
      </c>
      <c r="D140" s="65" t="s">
        <v>123</v>
      </c>
      <c r="E140" s="66">
        <v>1</v>
      </c>
      <c r="F140" s="67">
        <v>0</v>
      </c>
      <c r="G140" s="68">
        <f t="shared" ref="G140:G142" si="39">PRODUCT(E140,F140)</f>
        <v>0</v>
      </c>
      <c r="H140" s="49">
        <v>2323.5</v>
      </c>
      <c r="I140" s="28">
        <f t="shared" si="32"/>
        <v>2323.5</v>
      </c>
      <c r="J140" s="28">
        <v>196.5</v>
      </c>
      <c r="K140" s="28">
        <f t="shared" si="33"/>
        <v>196.5</v>
      </c>
      <c r="L140" s="28">
        <v>0</v>
      </c>
      <c r="M140" s="28">
        <f t="shared" si="34"/>
        <v>0</v>
      </c>
      <c r="N140" s="24">
        <v>0</v>
      </c>
      <c r="O140" s="24">
        <f t="shared" si="35"/>
        <v>0</v>
      </c>
      <c r="P140" s="24"/>
      <c r="Q140" s="24"/>
      <c r="R140" s="25">
        <v>0.59299999999999997</v>
      </c>
      <c r="S140" s="24">
        <f t="shared" si="36"/>
        <v>0.59</v>
      </c>
      <c r="T140" s="21"/>
      <c r="U140" s="21"/>
      <c r="V140" s="21"/>
      <c r="W140" s="21"/>
      <c r="X140" s="21"/>
      <c r="Y140" s="21"/>
      <c r="Z140" s="21"/>
      <c r="AA140" s="21"/>
      <c r="AB140" s="21"/>
      <c r="AC140" s="21" t="s">
        <v>58</v>
      </c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</row>
    <row r="141" spans="1:58" outlineLevel="1" x14ac:dyDescent="0.2">
      <c r="A141" s="62" t="s">
        <v>305</v>
      </c>
      <c r="B141" s="63" t="s">
        <v>212</v>
      </c>
      <c r="C141" s="64" t="s">
        <v>410</v>
      </c>
      <c r="D141" s="65" t="s">
        <v>123</v>
      </c>
      <c r="E141" s="66">
        <v>1</v>
      </c>
      <c r="F141" s="67">
        <v>0</v>
      </c>
      <c r="G141" s="68">
        <f t="shared" si="39"/>
        <v>0</v>
      </c>
      <c r="H141" s="49">
        <v>10701.32</v>
      </c>
      <c r="I141" s="28">
        <f t="shared" si="32"/>
        <v>10701.32</v>
      </c>
      <c r="J141" s="28">
        <v>288.68000000000029</v>
      </c>
      <c r="K141" s="28">
        <f t="shared" si="33"/>
        <v>288.68</v>
      </c>
      <c r="L141" s="28">
        <v>0</v>
      </c>
      <c r="M141" s="28">
        <f t="shared" si="34"/>
        <v>0</v>
      </c>
      <c r="N141" s="24">
        <v>0</v>
      </c>
      <c r="O141" s="24">
        <f t="shared" si="35"/>
        <v>0</v>
      </c>
      <c r="P141" s="24"/>
      <c r="Q141" s="24"/>
      <c r="R141" s="25">
        <v>0.77</v>
      </c>
      <c r="S141" s="24">
        <f t="shared" si="36"/>
        <v>0.77</v>
      </c>
      <c r="T141" s="21"/>
      <c r="U141" s="21"/>
      <c r="V141" s="21"/>
      <c r="W141" s="21"/>
      <c r="X141" s="21"/>
      <c r="Y141" s="21"/>
      <c r="Z141" s="21"/>
      <c r="AA141" s="21"/>
      <c r="AB141" s="21"/>
      <c r="AC141" s="21" t="s">
        <v>58</v>
      </c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</row>
    <row r="142" spans="1:58" outlineLevel="1" x14ac:dyDescent="0.2">
      <c r="A142" s="62" t="s">
        <v>306</v>
      </c>
      <c r="B142" s="63" t="s">
        <v>213</v>
      </c>
      <c r="C142" s="64" t="s">
        <v>214</v>
      </c>
      <c r="D142" s="65" t="s">
        <v>0</v>
      </c>
      <c r="E142" s="66">
        <f>SUM(G137:G141)</f>
        <v>0</v>
      </c>
      <c r="F142" s="67">
        <v>0</v>
      </c>
      <c r="G142" s="68">
        <f t="shared" si="39"/>
        <v>0</v>
      </c>
      <c r="H142" s="49">
        <v>0</v>
      </c>
      <c r="I142" s="28">
        <f t="shared" si="32"/>
        <v>0</v>
      </c>
      <c r="J142" s="28">
        <v>1.85</v>
      </c>
      <c r="K142" s="28">
        <f t="shared" si="33"/>
        <v>0</v>
      </c>
      <c r="L142" s="28">
        <v>0</v>
      </c>
      <c r="M142" s="28">
        <f t="shared" si="34"/>
        <v>0</v>
      </c>
      <c r="N142" s="24">
        <v>0</v>
      </c>
      <c r="O142" s="24">
        <f t="shared" si="35"/>
        <v>0</v>
      </c>
      <c r="P142" s="24"/>
      <c r="Q142" s="24"/>
      <c r="R142" s="25">
        <v>0</v>
      </c>
      <c r="S142" s="24">
        <f t="shared" si="36"/>
        <v>0</v>
      </c>
      <c r="T142" s="21"/>
      <c r="U142" s="21"/>
      <c r="V142" s="21"/>
      <c r="W142" s="21"/>
      <c r="X142" s="21"/>
      <c r="Y142" s="21"/>
      <c r="Z142" s="21"/>
      <c r="AA142" s="21"/>
      <c r="AB142" s="21"/>
      <c r="AC142" s="21" t="s">
        <v>58</v>
      </c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</row>
    <row r="143" spans="1:58" x14ac:dyDescent="0.2">
      <c r="A143" s="57" t="s">
        <v>53</v>
      </c>
      <c r="B143" s="69" t="s">
        <v>22</v>
      </c>
      <c r="C143" s="70" t="s">
        <v>23</v>
      </c>
      <c r="D143" s="71"/>
      <c r="E143" s="72"/>
      <c r="F143" s="73"/>
      <c r="G143" s="74">
        <f>SUM(G144:G160)</f>
        <v>0</v>
      </c>
      <c r="H143" s="50"/>
      <c r="I143" s="29">
        <f>SUM(I144:I160)</f>
        <v>43807.420000000006</v>
      </c>
      <c r="J143" s="29"/>
      <c r="K143" s="29">
        <f>SUM(K144:K160)</f>
        <v>30058.38</v>
      </c>
      <c r="L143" s="29"/>
      <c r="M143" s="29">
        <f>SUM(M144:M160)</f>
        <v>0</v>
      </c>
      <c r="N143" s="26"/>
      <c r="O143" s="26">
        <f>SUM(O144:O160)</f>
        <v>0.10183999999999999</v>
      </c>
      <c r="P143" s="26"/>
      <c r="Q143" s="26"/>
      <c r="R143" s="27"/>
      <c r="S143" s="26">
        <f>SUM(S144:S160)</f>
        <v>97.370000000000033</v>
      </c>
      <c r="AC143" t="s">
        <v>54</v>
      </c>
    </row>
    <row r="144" spans="1:58" outlineLevel="1" x14ac:dyDescent="0.2">
      <c r="A144" s="62" t="s">
        <v>284</v>
      </c>
      <c r="B144" s="63" t="s">
        <v>215</v>
      </c>
      <c r="C144" s="64" t="s">
        <v>216</v>
      </c>
      <c r="D144" s="65" t="s">
        <v>57</v>
      </c>
      <c r="E144" s="66">
        <v>6</v>
      </c>
      <c r="F144" s="67">
        <v>0</v>
      </c>
      <c r="G144" s="68">
        <f>PRODUCT(E144,F144)</f>
        <v>0</v>
      </c>
      <c r="H144" s="49">
        <v>3.07</v>
      </c>
      <c r="I144" s="28">
        <f t="shared" ref="I144:I160" si="40">ROUND(E144*H144,2)</f>
        <v>18.420000000000002</v>
      </c>
      <c r="J144" s="28">
        <v>14.73</v>
      </c>
      <c r="K144" s="28">
        <f t="shared" ref="K144:K160" si="41">ROUND(E144*J144,2)</f>
        <v>88.38</v>
      </c>
      <c r="L144" s="28">
        <v>0</v>
      </c>
      <c r="M144" s="28">
        <f t="shared" ref="M144:M160" si="42">G144*(1+L144/100)</f>
        <v>0</v>
      </c>
      <c r="N144" s="24">
        <v>1E-3</v>
      </c>
      <c r="O144" s="24">
        <f t="shared" ref="O144:O160" si="43">ROUND(E144*N144,5)</f>
        <v>6.0000000000000001E-3</v>
      </c>
      <c r="P144" s="24"/>
      <c r="Q144" s="24"/>
      <c r="R144" s="25">
        <v>5.0999999999999997E-2</v>
      </c>
      <c r="S144" s="24">
        <f t="shared" ref="S144:S160" si="44">ROUND(E144*R144,2)</f>
        <v>0.31</v>
      </c>
      <c r="T144" s="21"/>
      <c r="U144" s="21"/>
      <c r="V144" s="21"/>
      <c r="W144" s="21"/>
      <c r="X144" s="21"/>
      <c r="Y144" s="21"/>
      <c r="Z144" s="21"/>
      <c r="AA144" s="21"/>
      <c r="AB144" s="21"/>
      <c r="AC144" s="21" t="s">
        <v>58</v>
      </c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</row>
    <row r="145" spans="1:58" outlineLevel="1" x14ac:dyDescent="0.2">
      <c r="A145" s="62" t="s">
        <v>285</v>
      </c>
      <c r="B145" s="63" t="s">
        <v>217</v>
      </c>
      <c r="C145" s="64" t="s">
        <v>218</v>
      </c>
      <c r="D145" s="65" t="s">
        <v>57</v>
      </c>
      <c r="E145" s="66">
        <v>10</v>
      </c>
      <c r="F145" s="67">
        <v>0</v>
      </c>
      <c r="G145" s="68">
        <f t="shared" ref="G145:G160" si="45">PRODUCT(E145,F145)</f>
        <v>0</v>
      </c>
      <c r="H145" s="49">
        <v>4.0199999999999996</v>
      </c>
      <c r="I145" s="28">
        <f t="shared" si="40"/>
        <v>40.200000000000003</v>
      </c>
      <c r="J145" s="28">
        <v>15.280000000000001</v>
      </c>
      <c r="K145" s="28">
        <f t="shared" si="41"/>
        <v>152.80000000000001</v>
      </c>
      <c r="L145" s="28">
        <v>0</v>
      </c>
      <c r="M145" s="28">
        <f t="shared" si="42"/>
        <v>0</v>
      </c>
      <c r="N145" s="24">
        <v>3.2000000000000002E-3</v>
      </c>
      <c r="O145" s="24">
        <f t="shared" si="43"/>
        <v>3.2000000000000001E-2</v>
      </c>
      <c r="P145" s="24"/>
      <c r="Q145" s="24"/>
      <c r="R145" s="25">
        <v>5.2999999999999999E-2</v>
      </c>
      <c r="S145" s="24">
        <f t="shared" si="44"/>
        <v>0.53</v>
      </c>
      <c r="T145" s="21"/>
      <c r="U145" s="21"/>
      <c r="V145" s="21"/>
      <c r="W145" s="21"/>
      <c r="X145" s="21"/>
      <c r="Y145" s="21"/>
      <c r="Z145" s="21"/>
      <c r="AA145" s="21"/>
      <c r="AB145" s="21"/>
      <c r="AC145" s="21" t="s">
        <v>58</v>
      </c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</row>
    <row r="146" spans="1:58" outlineLevel="1" x14ac:dyDescent="0.2">
      <c r="A146" s="62" t="s">
        <v>286</v>
      </c>
      <c r="B146" s="63" t="s">
        <v>219</v>
      </c>
      <c r="C146" s="64" t="s">
        <v>220</v>
      </c>
      <c r="D146" s="65" t="s">
        <v>57</v>
      </c>
      <c r="E146" s="66">
        <v>12</v>
      </c>
      <c r="F146" s="67">
        <v>0</v>
      </c>
      <c r="G146" s="68">
        <f t="shared" si="45"/>
        <v>0</v>
      </c>
      <c r="H146" s="49">
        <v>10.91</v>
      </c>
      <c r="I146" s="28">
        <f t="shared" si="40"/>
        <v>130.91999999999999</v>
      </c>
      <c r="J146" s="28">
        <v>29.790000000000003</v>
      </c>
      <c r="K146" s="28">
        <f t="shared" si="41"/>
        <v>357.48</v>
      </c>
      <c r="L146" s="28">
        <v>0</v>
      </c>
      <c r="M146" s="28">
        <f t="shared" si="42"/>
        <v>0</v>
      </c>
      <c r="N146" s="24">
        <v>5.3200000000000001E-3</v>
      </c>
      <c r="O146" s="24">
        <f t="shared" si="43"/>
        <v>6.3839999999999994E-2</v>
      </c>
      <c r="P146" s="24"/>
      <c r="Q146" s="24"/>
      <c r="R146" s="25">
        <v>0.10299999999999999</v>
      </c>
      <c r="S146" s="24">
        <f t="shared" si="44"/>
        <v>1.24</v>
      </c>
      <c r="T146" s="21"/>
      <c r="U146" s="21"/>
      <c r="V146" s="21"/>
      <c r="W146" s="21"/>
      <c r="X146" s="21"/>
      <c r="Y146" s="21"/>
      <c r="Z146" s="21"/>
      <c r="AA146" s="21"/>
      <c r="AB146" s="21"/>
      <c r="AC146" s="21" t="s">
        <v>58</v>
      </c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</row>
    <row r="147" spans="1:58" outlineLevel="1" x14ac:dyDescent="0.2">
      <c r="A147" s="62" t="s">
        <v>304</v>
      </c>
      <c r="B147" s="63" t="s">
        <v>221</v>
      </c>
      <c r="C147" s="64" t="s">
        <v>222</v>
      </c>
      <c r="D147" s="65" t="s">
        <v>65</v>
      </c>
      <c r="E147" s="66">
        <v>4</v>
      </c>
      <c r="F147" s="67">
        <v>0</v>
      </c>
      <c r="G147" s="68">
        <f t="shared" si="45"/>
        <v>0</v>
      </c>
      <c r="H147" s="49">
        <v>71</v>
      </c>
      <c r="I147" s="28">
        <f t="shared" si="40"/>
        <v>284</v>
      </c>
      <c r="J147" s="28">
        <v>65.5</v>
      </c>
      <c r="K147" s="28">
        <f t="shared" si="41"/>
        <v>262</v>
      </c>
      <c r="L147" s="28">
        <v>0</v>
      </c>
      <c r="M147" s="28">
        <f t="shared" si="42"/>
        <v>0</v>
      </c>
      <c r="N147" s="24">
        <v>0</v>
      </c>
      <c r="O147" s="24">
        <f t="shared" si="43"/>
        <v>0</v>
      </c>
      <c r="P147" s="24"/>
      <c r="Q147" s="24"/>
      <c r="R147" s="25">
        <v>0.17469999999999999</v>
      </c>
      <c r="S147" s="24">
        <f t="shared" si="44"/>
        <v>0.7</v>
      </c>
      <c r="T147" s="21"/>
      <c r="U147" s="21"/>
      <c r="V147" s="21"/>
      <c r="W147" s="21"/>
      <c r="X147" s="21"/>
      <c r="Y147" s="21"/>
      <c r="Z147" s="21"/>
      <c r="AA147" s="21"/>
      <c r="AB147" s="21"/>
      <c r="AC147" s="21" t="s">
        <v>58</v>
      </c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</row>
    <row r="148" spans="1:58" outlineLevel="1" x14ac:dyDescent="0.2">
      <c r="A148" s="62" t="s">
        <v>305</v>
      </c>
      <c r="B148" s="63" t="s">
        <v>223</v>
      </c>
      <c r="C148" s="64" t="s">
        <v>224</v>
      </c>
      <c r="D148" s="65" t="s">
        <v>65</v>
      </c>
      <c r="E148" s="66">
        <v>2</v>
      </c>
      <c r="F148" s="67">
        <v>0</v>
      </c>
      <c r="G148" s="68">
        <f t="shared" si="45"/>
        <v>0</v>
      </c>
      <c r="H148" s="49">
        <v>99.33</v>
      </c>
      <c r="I148" s="28">
        <f t="shared" si="40"/>
        <v>198.66</v>
      </c>
      <c r="J148" s="28">
        <v>91.67</v>
      </c>
      <c r="K148" s="28">
        <f t="shared" si="41"/>
        <v>183.34</v>
      </c>
      <c r="L148" s="28">
        <v>0</v>
      </c>
      <c r="M148" s="28">
        <f t="shared" si="42"/>
        <v>0</v>
      </c>
      <c r="N148" s="24">
        <v>0</v>
      </c>
      <c r="O148" s="24">
        <f t="shared" si="43"/>
        <v>0</v>
      </c>
      <c r="P148" s="24"/>
      <c r="Q148" s="24"/>
      <c r="R148" s="25">
        <v>0.2445</v>
      </c>
      <c r="S148" s="24">
        <f t="shared" si="44"/>
        <v>0.49</v>
      </c>
      <c r="T148" s="21"/>
      <c r="U148" s="21"/>
      <c r="V148" s="21"/>
      <c r="W148" s="21"/>
      <c r="X148" s="21"/>
      <c r="Y148" s="21"/>
      <c r="Z148" s="21"/>
      <c r="AA148" s="21"/>
      <c r="AB148" s="21"/>
      <c r="AC148" s="21" t="s">
        <v>58</v>
      </c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</row>
    <row r="149" spans="1:58" outlineLevel="1" x14ac:dyDescent="0.2">
      <c r="A149" s="62" t="s">
        <v>306</v>
      </c>
      <c r="B149" s="63" t="s">
        <v>225</v>
      </c>
      <c r="C149" s="64" t="s">
        <v>412</v>
      </c>
      <c r="D149" s="65" t="s">
        <v>57</v>
      </c>
      <c r="E149" s="66">
        <v>30</v>
      </c>
      <c r="F149" s="67">
        <v>0</v>
      </c>
      <c r="G149" s="68">
        <f t="shared" si="45"/>
        <v>0</v>
      </c>
      <c r="H149" s="49">
        <v>107.61</v>
      </c>
      <c r="I149" s="28">
        <f t="shared" si="40"/>
        <v>3228.3</v>
      </c>
      <c r="J149" s="28">
        <v>122.39</v>
      </c>
      <c r="K149" s="28">
        <f t="shared" si="41"/>
        <v>3671.7</v>
      </c>
      <c r="L149" s="28">
        <v>0</v>
      </c>
      <c r="M149" s="28">
        <f t="shared" si="42"/>
        <v>0</v>
      </c>
      <c r="N149" s="24">
        <v>0</v>
      </c>
      <c r="O149" s="24">
        <f t="shared" si="43"/>
        <v>0</v>
      </c>
      <c r="P149" s="24"/>
      <c r="Q149" s="24"/>
      <c r="R149" s="25">
        <v>0.39200000000000002</v>
      </c>
      <c r="S149" s="24">
        <f t="shared" si="44"/>
        <v>11.76</v>
      </c>
      <c r="T149" s="21"/>
      <c r="U149" s="21"/>
      <c r="V149" s="21"/>
      <c r="W149" s="21"/>
      <c r="X149" s="21"/>
      <c r="Y149" s="21"/>
      <c r="Z149" s="21"/>
      <c r="AA149" s="21"/>
      <c r="AB149" s="21"/>
      <c r="AC149" s="21" t="s">
        <v>58</v>
      </c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</row>
    <row r="150" spans="1:58" outlineLevel="1" x14ac:dyDescent="0.2">
      <c r="A150" s="62" t="s">
        <v>307</v>
      </c>
      <c r="B150" s="63" t="s">
        <v>226</v>
      </c>
      <c r="C150" s="64" t="s">
        <v>413</v>
      </c>
      <c r="D150" s="65" t="s">
        <v>57</v>
      </c>
      <c r="E150" s="66">
        <v>12</v>
      </c>
      <c r="F150" s="67">
        <v>0</v>
      </c>
      <c r="G150" s="68">
        <f t="shared" si="45"/>
        <v>0</v>
      </c>
      <c r="H150" s="49">
        <v>129.19999999999999</v>
      </c>
      <c r="I150" s="28">
        <f t="shared" si="40"/>
        <v>1550.4</v>
      </c>
      <c r="J150" s="28">
        <v>115.30000000000001</v>
      </c>
      <c r="K150" s="28">
        <f t="shared" si="41"/>
        <v>1383.6</v>
      </c>
      <c r="L150" s="28">
        <v>0</v>
      </c>
      <c r="M150" s="28">
        <f t="shared" si="42"/>
        <v>0</v>
      </c>
      <c r="N150" s="24">
        <v>0</v>
      </c>
      <c r="O150" s="24">
        <f t="shared" si="43"/>
        <v>0</v>
      </c>
      <c r="P150" s="24"/>
      <c r="Q150" s="24"/>
      <c r="R150" s="25">
        <v>0.36799999999999999</v>
      </c>
      <c r="S150" s="24">
        <f t="shared" si="44"/>
        <v>4.42</v>
      </c>
      <c r="T150" s="21"/>
      <c r="U150" s="21"/>
      <c r="V150" s="21"/>
      <c r="W150" s="21"/>
      <c r="X150" s="21"/>
      <c r="Y150" s="21"/>
      <c r="Z150" s="21"/>
      <c r="AA150" s="21"/>
      <c r="AB150" s="21"/>
      <c r="AC150" s="21" t="s">
        <v>58</v>
      </c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</row>
    <row r="151" spans="1:58" outlineLevel="1" x14ac:dyDescent="0.2">
      <c r="A151" s="62" t="s">
        <v>308</v>
      </c>
      <c r="B151" s="63" t="s">
        <v>227</v>
      </c>
      <c r="C151" s="64" t="s">
        <v>414</v>
      </c>
      <c r="D151" s="65" t="s">
        <v>57</v>
      </c>
      <c r="E151" s="66">
        <v>30</v>
      </c>
      <c r="F151" s="67">
        <v>0</v>
      </c>
      <c r="G151" s="68">
        <f t="shared" si="45"/>
        <v>0</v>
      </c>
      <c r="H151" s="49">
        <v>180.68</v>
      </c>
      <c r="I151" s="28">
        <f t="shared" si="40"/>
        <v>5420.4</v>
      </c>
      <c r="J151" s="28">
        <v>131.82</v>
      </c>
      <c r="K151" s="28">
        <f t="shared" si="41"/>
        <v>3954.6</v>
      </c>
      <c r="L151" s="28">
        <v>0</v>
      </c>
      <c r="M151" s="28">
        <f t="shared" si="42"/>
        <v>0</v>
      </c>
      <c r="N151" s="24">
        <v>0</v>
      </c>
      <c r="O151" s="24">
        <f t="shared" si="43"/>
        <v>0</v>
      </c>
      <c r="P151" s="24"/>
      <c r="Q151" s="24"/>
      <c r="R151" s="25">
        <v>0.42099999999999999</v>
      </c>
      <c r="S151" s="24">
        <f t="shared" si="44"/>
        <v>12.63</v>
      </c>
      <c r="T151" s="21"/>
      <c r="U151" s="21"/>
      <c r="V151" s="21"/>
      <c r="W151" s="21"/>
      <c r="X151" s="21"/>
      <c r="Y151" s="21"/>
      <c r="Z151" s="21"/>
      <c r="AA151" s="21"/>
      <c r="AB151" s="21"/>
      <c r="AC151" s="21" t="s">
        <v>58</v>
      </c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</row>
    <row r="152" spans="1:58" outlineLevel="1" x14ac:dyDescent="0.2">
      <c r="A152" s="62" t="s">
        <v>309</v>
      </c>
      <c r="B152" s="63" t="s">
        <v>228</v>
      </c>
      <c r="C152" s="64" t="s">
        <v>415</v>
      </c>
      <c r="D152" s="65" t="s">
        <v>57</v>
      </c>
      <c r="E152" s="66">
        <v>90</v>
      </c>
      <c r="F152" s="67">
        <v>0</v>
      </c>
      <c r="G152" s="68">
        <f t="shared" si="45"/>
        <v>0</v>
      </c>
      <c r="H152" s="49">
        <v>248.74</v>
      </c>
      <c r="I152" s="28">
        <f t="shared" si="40"/>
        <v>22386.6</v>
      </c>
      <c r="J152" s="28">
        <v>138.76</v>
      </c>
      <c r="K152" s="28">
        <f t="shared" si="41"/>
        <v>12488.4</v>
      </c>
      <c r="L152" s="28">
        <v>0</v>
      </c>
      <c r="M152" s="28">
        <f t="shared" si="42"/>
        <v>0</v>
      </c>
      <c r="N152" s="24">
        <v>0</v>
      </c>
      <c r="O152" s="24">
        <f t="shared" si="43"/>
        <v>0</v>
      </c>
      <c r="P152" s="24"/>
      <c r="Q152" s="24"/>
      <c r="R152" s="25">
        <v>0.442</v>
      </c>
      <c r="S152" s="24">
        <f t="shared" si="44"/>
        <v>39.78</v>
      </c>
      <c r="T152" s="21"/>
      <c r="U152" s="21"/>
      <c r="V152" s="21"/>
      <c r="W152" s="21"/>
      <c r="X152" s="21"/>
      <c r="Y152" s="21"/>
      <c r="Z152" s="21"/>
      <c r="AA152" s="21"/>
      <c r="AB152" s="21"/>
      <c r="AC152" s="21" t="s">
        <v>58</v>
      </c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</row>
    <row r="153" spans="1:58" ht="22.5" outlineLevel="1" x14ac:dyDescent="0.2">
      <c r="A153" s="62" t="s">
        <v>310</v>
      </c>
      <c r="B153" s="63" t="s">
        <v>291</v>
      </c>
      <c r="C153" s="64" t="s">
        <v>369</v>
      </c>
      <c r="D153" s="65" t="s">
        <v>57</v>
      </c>
      <c r="E153" s="66">
        <v>30</v>
      </c>
      <c r="F153" s="67">
        <v>0</v>
      </c>
      <c r="G153" s="68">
        <f t="shared" si="45"/>
        <v>0</v>
      </c>
      <c r="H153" s="49">
        <v>27.76</v>
      </c>
      <c r="I153" s="28">
        <f t="shared" si="40"/>
        <v>832.8</v>
      </c>
      <c r="J153" s="28">
        <v>39.039999999999992</v>
      </c>
      <c r="K153" s="28">
        <f t="shared" si="41"/>
        <v>1171.2</v>
      </c>
      <c r="L153" s="28">
        <v>0</v>
      </c>
      <c r="M153" s="28">
        <f t="shared" si="42"/>
        <v>0</v>
      </c>
      <c r="N153" s="24">
        <v>0</v>
      </c>
      <c r="O153" s="24">
        <f t="shared" si="43"/>
        <v>0</v>
      </c>
      <c r="P153" s="24"/>
      <c r="Q153" s="24"/>
      <c r="R153" s="25">
        <v>0.13500000000000001</v>
      </c>
      <c r="S153" s="24">
        <f t="shared" si="44"/>
        <v>4.05</v>
      </c>
      <c r="T153" s="21"/>
      <c r="U153" s="21"/>
      <c r="V153" s="21"/>
      <c r="W153" s="21"/>
      <c r="X153" s="21"/>
      <c r="Y153" s="21"/>
      <c r="Z153" s="21"/>
      <c r="AA153" s="21"/>
      <c r="AB153" s="21"/>
      <c r="AC153" s="21" t="s">
        <v>58</v>
      </c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</row>
    <row r="154" spans="1:58" ht="22.5" outlineLevel="1" x14ac:dyDescent="0.2">
      <c r="A154" s="62" t="s">
        <v>311</v>
      </c>
      <c r="B154" s="63" t="s">
        <v>291</v>
      </c>
      <c r="C154" s="64" t="s">
        <v>370</v>
      </c>
      <c r="D154" s="65" t="s">
        <v>57</v>
      </c>
      <c r="E154" s="66">
        <v>12</v>
      </c>
      <c r="F154" s="67">
        <v>0</v>
      </c>
      <c r="G154" s="68">
        <f t="shared" si="45"/>
        <v>0</v>
      </c>
      <c r="H154" s="49">
        <v>32.56</v>
      </c>
      <c r="I154" s="28">
        <f t="shared" si="40"/>
        <v>390.72</v>
      </c>
      <c r="J154" s="28">
        <v>39.039999999999992</v>
      </c>
      <c r="K154" s="28">
        <f t="shared" si="41"/>
        <v>468.48</v>
      </c>
      <c r="L154" s="28">
        <v>0</v>
      </c>
      <c r="M154" s="28">
        <f t="shared" si="42"/>
        <v>0</v>
      </c>
      <c r="N154" s="24">
        <v>0</v>
      </c>
      <c r="O154" s="24">
        <f t="shared" si="43"/>
        <v>0</v>
      </c>
      <c r="P154" s="24"/>
      <c r="Q154" s="24"/>
      <c r="R154" s="25">
        <v>0.13500000000000001</v>
      </c>
      <c r="S154" s="24">
        <f t="shared" si="44"/>
        <v>1.62</v>
      </c>
      <c r="T154" s="21"/>
      <c r="U154" s="21"/>
      <c r="V154" s="21"/>
      <c r="W154" s="21"/>
      <c r="X154" s="21"/>
      <c r="Y154" s="21"/>
      <c r="Z154" s="21"/>
      <c r="AA154" s="21"/>
      <c r="AB154" s="21"/>
      <c r="AC154" s="21" t="s">
        <v>58</v>
      </c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</row>
    <row r="155" spans="1:58" outlineLevel="1" x14ac:dyDescent="0.2">
      <c r="A155" s="62" t="s">
        <v>312</v>
      </c>
      <c r="B155" s="63" t="s">
        <v>291</v>
      </c>
      <c r="C155" s="64" t="s">
        <v>371</v>
      </c>
      <c r="D155" s="65" t="s">
        <v>57</v>
      </c>
      <c r="E155" s="66">
        <v>30</v>
      </c>
      <c r="F155" s="67">
        <v>0</v>
      </c>
      <c r="G155" s="68">
        <f t="shared" si="45"/>
        <v>0</v>
      </c>
      <c r="H155" s="49">
        <v>74.959999999999994</v>
      </c>
      <c r="I155" s="28">
        <f t="shared" si="40"/>
        <v>2248.8000000000002</v>
      </c>
      <c r="J155" s="28">
        <v>39.040000000000006</v>
      </c>
      <c r="K155" s="28">
        <f t="shared" si="41"/>
        <v>1171.2</v>
      </c>
      <c r="L155" s="28">
        <v>0</v>
      </c>
      <c r="M155" s="28">
        <f t="shared" si="42"/>
        <v>0</v>
      </c>
      <c r="N155" s="24">
        <v>0</v>
      </c>
      <c r="O155" s="24">
        <f t="shared" si="43"/>
        <v>0</v>
      </c>
      <c r="P155" s="24"/>
      <c r="Q155" s="24"/>
      <c r="R155" s="25">
        <v>0.13500000000000001</v>
      </c>
      <c r="S155" s="24">
        <f t="shared" si="44"/>
        <v>4.05</v>
      </c>
      <c r="T155" s="21"/>
      <c r="U155" s="21"/>
      <c r="V155" s="21"/>
      <c r="W155" s="21"/>
      <c r="X155" s="21"/>
      <c r="Y155" s="21"/>
      <c r="Z155" s="21"/>
      <c r="AA155" s="21"/>
      <c r="AB155" s="21"/>
      <c r="AC155" s="21" t="s">
        <v>58</v>
      </c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</row>
    <row r="156" spans="1:58" outlineLevel="1" x14ac:dyDescent="0.2">
      <c r="A156" s="62" t="s">
        <v>313</v>
      </c>
      <c r="B156" s="63" t="s">
        <v>291</v>
      </c>
      <c r="C156" s="64" t="s">
        <v>372</v>
      </c>
      <c r="D156" s="65" t="s">
        <v>57</v>
      </c>
      <c r="E156" s="66">
        <v>90</v>
      </c>
      <c r="F156" s="67">
        <v>0</v>
      </c>
      <c r="G156" s="68">
        <f t="shared" si="45"/>
        <v>0</v>
      </c>
      <c r="H156" s="49">
        <v>74.959999999999994</v>
      </c>
      <c r="I156" s="28">
        <f t="shared" si="40"/>
        <v>6746.4</v>
      </c>
      <c r="J156" s="28">
        <v>39.040000000000006</v>
      </c>
      <c r="K156" s="28">
        <f t="shared" si="41"/>
        <v>3513.6</v>
      </c>
      <c r="L156" s="28">
        <v>0</v>
      </c>
      <c r="M156" s="28">
        <f t="shared" si="42"/>
        <v>0</v>
      </c>
      <c r="N156" s="24">
        <v>0</v>
      </c>
      <c r="O156" s="24">
        <f t="shared" si="43"/>
        <v>0</v>
      </c>
      <c r="P156" s="24"/>
      <c r="Q156" s="24"/>
      <c r="R156" s="25">
        <v>0.13500000000000001</v>
      </c>
      <c r="S156" s="24">
        <f t="shared" si="44"/>
        <v>12.15</v>
      </c>
      <c r="T156" s="21"/>
      <c r="U156" s="21"/>
      <c r="V156" s="21"/>
      <c r="W156" s="21"/>
      <c r="X156" s="21"/>
      <c r="Y156" s="21"/>
      <c r="Z156" s="21"/>
      <c r="AA156" s="21"/>
      <c r="AB156" s="21"/>
      <c r="AC156" s="21" t="s">
        <v>58</v>
      </c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</row>
    <row r="157" spans="1:58" outlineLevel="1" x14ac:dyDescent="0.2">
      <c r="A157" s="62" t="s">
        <v>314</v>
      </c>
      <c r="B157" s="63" t="s">
        <v>291</v>
      </c>
      <c r="C157" s="64" t="s">
        <v>373</v>
      </c>
      <c r="D157" s="65" t="s">
        <v>65</v>
      </c>
      <c r="E157" s="66">
        <v>4</v>
      </c>
      <c r="F157" s="67">
        <v>0</v>
      </c>
      <c r="G157" s="68">
        <f t="shared" si="45"/>
        <v>0</v>
      </c>
      <c r="H157" s="49">
        <v>74.959999999999994</v>
      </c>
      <c r="I157" s="28">
        <f t="shared" si="40"/>
        <v>299.83999999999997</v>
      </c>
      <c r="J157" s="28">
        <v>39.040000000000006</v>
      </c>
      <c r="K157" s="28">
        <f t="shared" si="41"/>
        <v>156.16</v>
      </c>
      <c r="L157" s="28">
        <v>0</v>
      </c>
      <c r="M157" s="28">
        <f t="shared" si="42"/>
        <v>0</v>
      </c>
      <c r="N157" s="24">
        <v>0</v>
      </c>
      <c r="O157" s="24">
        <f t="shared" si="43"/>
        <v>0</v>
      </c>
      <c r="P157" s="24"/>
      <c r="Q157" s="24"/>
      <c r="R157" s="25">
        <v>0.13500000000000001</v>
      </c>
      <c r="S157" s="24">
        <f t="shared" si="44"/>
        <v>0.54</v>
      </c>
      <c r="T157" s="21"/>
      <c r="U157" s="21"/>
      <c r="V157" s="21"/>
      <c r="W157" s="21"/>
      <c r="X157" s="21"/>
      <c r="Y157" s="21"/>
      <c r="Z157" s="21"/>
      <c r="AA157" s="21"/>
      <c r="AB157" s="21"/>
      <c r="AC157" s="21" t="s">
        <v>58</v>
      </c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</row>
    <row r="158" spans="1:58" outlineLevel="1" x14ac:dyDescent="0.2">
      <c r="A158" s="62" t="s">
        <v>315</v>
      </c>
      <c r="B158" s="63" t="s">
        <v>229</v>
      </c>
      <c r="C158" s="64" t="s">
        <v>230</v>
      </c>
      <c r="D158" s="65" t="s">
        <v>57</v>
      </c>
      <c r="E158" s="66">
        <f>SUM(E149:E152)</f>
        <v>162</v>
      </c>
      <c r="F158" s="67">
        <v>0</v>
      </c>
      <c r="G158" s="68">
        <f t="shared" si="45"/>
        <v>0</v>
      </c>
      <c r="H158" s="49">
        <v>0.18</v>
      </c>
      <c r="I158" s="28">
        <f t="shared" si="40"/>
        <v>29.16</v>
      </c>
      <c r="J158" s="28">
        <v>6.0200000000000005</v>
      </c>
      <c r="K158" s="28">
        <f t="shared" si="41"/>
        <v>975.24</v>
      </c>
      <c r="L158" s="28">
        <v>0</v>
      </c>
      <c r="M158" s="28">
        <f t="shared" si="42"/>
        <v>0</v>
      </c>
      <c r="N158" s="24">
        <v>0</v>
      </c>
      <c r="O158" s="24">
        <f t="shared" si="43"/>
        <v>0</v>
      </c>
      <c r="P158" s="24"/>
      <c r="Q158" s="24"/>
      <c r="R158" s="25">
        <v>1.7999999999999999E-2</v>
      </c>
      <c r="S158" s="24">
        <f t="shared" si="44"/>
        <v>2.92</v>
      </c>
      <c r="T158" s="21"/>
      <c r="U158" s="21"/>
      <c r="V158" s="21"/>
      <c r="W158" s="21"/>
      <c r="X158" s="21"/>
      <c r="Y158" s="21"/>
      <c r="Z158" s="21"/>
      <c r="AA158" s="21"/>
      <c r="AB158" s="21"/>
      <c r="AC158" s="21" t="s">
        <v>58</v>
      </c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</row>
    <row r="159" spans="1:58" outlineLevel="1" x14ac:dyDescent="0.2">
      <c r="A159" s="62" t="s">
        <v>316</v>
      </c>
      <c r="B159" s="88" t="s">
        <v>427</v>
      </c>
      <c r="C159" s="89" t="s">
        <v>428</v>
      </c>
      <c r="D159" s="90" t="s">
        <v>65</v>
      </c>
      <c r="E159" s="91">
        <v>10</v>
      </c>
      <c r="F159" s="67">
        <v>0</v>
      </c>
      <c r="G159" s="68">
        <f t="shared" si="45"/>
        <v>0</v>
      </c>
      <c r="H159" s="49">
        <v>0.18</v>
      </c>
      <c r="I159" s="28">
        <f t="shared" si="40"/>
        <v>1.8</v>
      </c>
      <c r="J159" s="28">
        <v>6.0200000000000005</v>
      </c>
      <c r="K159" s="28">
        <f t="shared" si="41"/>
        <v>60.2</v>
      </c>
      <c r="L159" s="28">
        <v>0</v>
      </c>
      <c r="M159" s="28">
        <f t="shared" si="42"/>
        <v>0</v>
      </c>
      <c r="N159" s="24">
        <v>0</v>
      </c>
      <c r="O159" s="24">
        <f t="shared" si="43"/>
        <v>0</v>
      </c>
      <c r="P159" s="24"/>
      <c r="Q159" s="24"/>
      <c r="R159" s="25">
        <v>1.7999999999999999E-2</v>
      </c>
      <c r="S159" s="24">
        <f t="shared" si="44"/>
        <v>0.18</v>
      </c>
      <c r="T159" s="21"/>
      <c r="U159" s="21"/>
      <c r="V159" s="21"/>
      <c r="W159" s="21"/>
      <c r="X159" s="21"/>
      <c r="Y159" s="21"/>
      <c r="Z159" s="21"/>
      <c r="AA159" s="21"/>
      <c r="AB159" s="21"/>
      <c r="AC159" s="21" t="s">
        <v>58</v>
      </c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</row>
    <row r="160" spans="1:58" outlineLevel="1" x14ac:dyDescent="0.2">
      <c r="A160" s="62" t="s">
        <v>317</v>
      </c>
      <c r="B160" s="63" t="s">
        <v>231</v>
      </c>
      <c r="C160" s="64" t="s">
        <v>232</v>
      </c>
      <c r="D160" s="65" t="s">
        <v>0</v>
      </c>
      <c r="E160" s="66">
        <f>SUM(G144:G158)</f>
        <v>0</v>
      </c>
      <c r="F160" s="67">
        <v>0</v>
      </c>
      <c r="G160" s="68">
        <f t="shared" si="45"/>
        <v>0</v>
      </c>
      <c r="H160" s="49">
        <v>0</v>
      </c>
      <c r="I160" s="28">
        <f t="shared" si="40"/>
        <v>0</v>
      </c>
      <c r="J160" s="28">
        <v>3.6</v>
      </c>
      <c r="K160" s="28">
        <f t="shared" si="41"/>
        <v>0</v>
      </c>
      <c r="L160" s="28">
        <v>0</v>
      </c>
      <c r="M160" s="28">
        <f t="shared" si="42"/>
        <v>0</v>
      </c>
      <c r="N160" s="24">
        <v>0</v>
      </c>
      <c r="O160" s="24">
        <f t="shared" si="43"/>
        <v>0</v>
      </c>
      <c r="P160" s="24"/>
      <c r="Q160" s="24"/>
      <c r="R160" s="25">
        <v>0</v>
      </c>
      <c r="S160" s="24">
        <f t="shared" si="44"/>
        <v>0</v>
      </c>
      <c r="T160" s="21"/>
      <c r="U160" s="21"/>
      <c r="V160" s="21"/>
      <c r="W160" s="21"/>
      <c r="X160" s="21"/>
      <c r="Y160" s="21"/>
      <c r="Z160" s="21"/>
      <c r="AA160" s="21"/>
      <c r="AB160" s="21"/>
      <c r="AC160" s="21" t="s">
        <v>58</v>
      </c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</row>
    <row r="161" spans="1:58" x14ac:dyDescent="0.2">
      <c r="A161" s="57" t="s">
        <v>53</v>
      </c>
      <c r="B161" s="69" t="s">
        <v>24</v>
      </c>
      <c r="C161" s="70" t="s">
        <v>25</v>
      </c>
      <c r="D161" s="71"/>
      <c r="E161" s="72"/>
      <c r="F161" s="73"/>
      <c r="G161" s="74">
        <f>SUMIF(AC162:AC176,"&lt;&gt;NOR",G162:G176)</f>
        <v>0</v>
      </c>
      <c r="H161" s="50"/>
      <c r="I161" s="29">
        <f>SUM(I162:I176)</f>
        <v>14404.450000000003</v>
      </c>
      <c r="J161" s="29"/>
      <c r="K161" s="29">
        <f>SUM(K162:K176)</f>
        <v>4193.9500000000007</v>
      </c>
      <c r="L161" s="29"/>
      <c r="M161" s="29">
        <f>SUM(M162:M176)</f>
        <v>0</v>
      </c>
      <c r="N161" s="26"/>
      <c r="O161" s="26">
        <f>SUM(O162:O176)</f>
        <v>1.5200000000000002E-2</v>
      </c>
      <c r="P161" s="26"/>
      <c r="Q161" s="26"/>
      <c r="R161" s="27"/>
      <c r="S161" s="26">
        <f>SUM(S162:S176)</f>
        <v>13.030000000000001</v>
      </c>
      <c r="AC161" t="s">
        <v>54</v>
      </c>
    </row>
    <row r="162" spans="1:58" outlineLevel="1" x14ac:dyDescent="0.2">
      <c r="A162" s="62" t="s">
        <v>284</v>
      </c>
      <c r="B162" s="63" t="s">
        <v>233</v>
      </c>
      <c r="C162" s="64" t="s">
        <v>234</v>
      </c>
      <c r="D162" s="65" t="s">
        <v>65</v>
      </c>
      <c r="E162" s="66">
        <v>8</v>
      </c>
      <c r="F162" s="67">
        <v>0</v>
      </c>
      <c r="G162" s="68">
        <f>PRODUCT(E162,F162)</f>
        <v>0</v>
      </c>
      <c r="H162" s="49">
        <v>8.48</v>
      </c>
      <c r="I162" s="28">
        <f t="shared" ref="I162:I176" si="46">ROUND(E162*H162,2)</f>
        <v>67.84</v>
      </c>
      <c r="J162" s="28">
        <v>15.02</v>
      </c>
      <c r="K162" s="28">
        <f t="shared" ref="K162:K176" si="47">ROUND(E162*J162,2)</f>
        <v>120.16</v>
      </c>
      <c r="L162" s="28">
        <v>0</v>
      </c>
      <c r="M162" s="28">
        <f t="shared" ref="M162:M176" si="48">G162*(1+L162/100)</f>
        <v>0</v>
      </c>
      <c r="N162" s="24">
        <v>4.4999999999999999E-4</v>
      </c>
      <c r="O162" s="24">
        <f t="shared" ref="O162:O176" si="49">ROUND(E162*N162,5)</f>
        <v>3.5999999999999999E-3</v>
      </c>
      <c r="P162" s="24"/>
      <c r="Q162" s="24"/>
      <c r="R162" s="25">
        <v>5.1999999999999998E-2</v>
      </c>
      <c r="S162" s="24">
        <f t="shared" ref="S162:S176" si="50">ROUND(E162*R162,2)</f>
        <v>0.42</v>
      </c>
      <c r="T162" s="21"/>
      <c r="U162" s="21"/>
      <c r="V162" s="21"/>
      <c r="W162" s="21"/>
      <c r="X162" s="21"/>
      <c r="Y162" s="21"/>
      <c r="Z162" s="21"/>
      <c r="AA162" s="21"/>
      <c r="AB162" s="21"/>
      <c r="AC162" s="21" t="s">
        <v>58</v>
      </c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</row>
    <row r="163" spans="1:58" outlineLevel="1" x14ac:dyDescent="0.2">
      <c r="A163" s="62" t="s">
        <v>285</v>
      </c>
      <c r="B163" s="63" t="s">
        <v>235</v>
      </c>
      <c r="C163" s="64" t="s">
        <v>236</v>
      </c>
      <c r="D163" s="65" t="s">
        <v>65</v>
      </c>
      <c r="E163" s="66">
        <v>16</v>
      </c>
      <c r="F163" s="67">
        <v>0</v>
      </c>
      <c r="G163" s="68">
        <f t="shared" ref="G163:G176" si="51">PRODUCT(E163,F163)</f>
        <v>0</v>
      </c>
      <c r="H163" s="49">
        <v>18.399999999999999</v>
      </c>
      <c r="I163" s="28">
        <f t="shared" si="46"/>
        <v>294.39999999999998</v>
      </c>
      <c r="J163" s="28">
        <v>48.000000000000007</v>
      </c>
      <c r="K163" s="28">
        <f t="shared" si="47"/>
        <v>768</v>
      </c>
      <c r="L163" s="28">
        <v>0</v>
      </c>
      <c r="M163" s="28">
        <f t="shared" si="48"/>
        <v>0</v>
      </c>
      <c r="N163" s="24">
        <v>4.4999999999999999E-4</v>
      </c>
      <c r="O163" s="24">
        <f t="shared" si="49"/>
        <v>7.1999999999999998E-3</v>
      </c>
      <c r="P163" s="24"/>
      <c r="Q163" s="24"/>
      <c r="R163" s="25">
        <v>0.16600000000000001</v>
      </c>
      <c r="S163" s="24">
        <f t="shared" si="50"/>
        <v>2.66</v>
      </c>
      <c r="T163" s="21"/>
      <c r="U163" s="21"/>
      <c r="V163" s="21"/>
      <c r="W163" s="21"/>
      <c r="X163" s="21"/>
      <c r="Y163" s="21"/>
      <c r="Z163" s="21"/>
      <c r="AA163" s="21"/>
      <c r="AB163" s="21"/>
      <c r="AC163" s="21" t="s">
        <v>58</v>
      </c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</row>
    <row r="164" spans="1:58" outlineLevel="1" x14ac:dyDescent="0.2">
      <c r="A164" s="62" t="s">
        <v>286</v>
      </c>
      <c r="B164" s="63" t="s">
        <v>237</v>
      </c>
      <c r="C164" s="64" t="s">
        <v>238</v>
      </c>
      <c r="D164" s="65" t="s">
        <v>65</v>
      </c>
      <c r="E164" s="66">
        <v>4</v>
      </c>
      <c r="F164" s="67">
        <v>0</v>
      </c>
      <c r="G164" s="68">
        <f t="shared" si="51"/>
        <v>0</v>
      </c>
      <c r="H164" s="49">
        <v>25.83</v>
      </c>
      <c r="I164" s="28">
        <f t="shared" si="46"/>
        <v>103.32</v>
      </c>
      <c r="J164" s="28">
        <v>66.17</v>
      </c>
      <c r="K164" s="28">
        <f t="shared" si="47"/>
        <v>264.68</v>
      </c>
      <c r="L164" s="28">
        <v>0</v>
      </c>
      <c r="M164" s="28">
        <f t="shared" si="48"/>
        <v>0</v>
      </c>
      <c r="N164" s="24">
        <v>1.1000000000000001E-3</v>
      </c>
      <c r="O164" s="24">
        <f t="shared" si="49"/>
        <v>4.4000000000000003E-3</v>
      </c>
      <c r="P164" s="24"/>
      <c r="Q164" s="24"/>
      <c r="R164" s="25">
        <v>0.22900000000000001</v>
      </c>
      <c r="S164" s="24">
        <f t="shared" si="50"/>
        <v>0.92</v>
      </c>
      <c r="T164" s="21"/>
      <c r="U164" s="21"/>
      <c r="V164" s="21"/>
      <c r="W164" s="21"/>
      <c r="X164" s="21"/>
      <c r="Y164" s="21"/>
      <c r="Z164" s="21"/>
      <c r="AA164" s="21"/>
      <c r="AB164" s="21"/>
      <c r="AC164" s="21" t="s">
        <v>58</v>
      </c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</row>
    <row r="165" spans="1:58" outlineLevel="1" x14ac:dyDescent="0.2">
      <c r="A165" s="62" t="s">
        <v>304</v>
      </c>
      <c r="B165" s="63" t="s">
        <v>239</v>
      </c>
      <c r="C165" s="64" t="s">
        <v>374</v>
      </c>
      <c r="D165" s="65" t="s">
        <v>65</v>
      </c>
      <c r="E165" s="66">
        <v>3</v>
      </c>
      <c r="F165" s="67">
        <v>0</v>
      </c>
      <c r="G165" s="68">
        <f t="shared" si="51"/>
        <v>0</v>
      </c>
      <c r="H165" s="49">
        <v>146.46</v>
      </c>
      <c r="I165" s="28">
        <f t="shared" si="46"/>
        <v>439.38</v>
      </c>
      <c r="J165" s="28">
        <v>20.539999999999992</v>
      </c>
      <c r="K165" s="28">
        <f t="shared" si="47"/>
        <v>61.62</v>
      </c>
      <c r="L165" s="28">
        <v>0</v>
      </c>
      <c r="M165" s="28">
        <f t="shared" si="48"/>
        <v>0</v>
      </c>
      <c r="N165" s="24">
        <v>0</v>
      </c>
      <c r="O165" s="24">
        <f t="shared" si="49"/>
        <v>0</v>
      </c>
      <c r="P165" s="24"/>
      <c r="Q165" s="24"/>
      <c r="R165" s="25">
        <v>6.2E-2</v>
      </c>
      <c r="S165" s="24">
        <f t="shared" si="50"/>
        <v>0.19</v>
      </c>
      <c r="T165" s="21"/>
      <c r="U165" s="21"/>
      <c r="V165" s="21"/>
      <c r="W165" s="21"/>
      <c r="X165" s="21"/>
      <c r="Y165" s="21"/>
      <c r="Z165" s="21"/>
      <c r="AA165" s="21"/>
      <c r="AB165" s="21"/>
      <c r="AC165" s="21" t="s">
        <v>58</v>
      </c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</row>
    <row r="166" spans="1:58" ht="22.5" outlineLevel="1" x14ac:dyDescent="0.2">
      <c r="A166" s="62" t="s">
        <v>305</v>
      </c>
      <c r="B166" s="63" t="s">
        <v>243</v>
      </c>
      <c r="C166" s="64" t="s">
        <v>378</v>
      </c>
      <c r="D166" s="65" t="s">
        <v>65</v>
      </c>
      <c r="E166" s="66">
        <v>5</v>
      </c>
      <c r="F166" s="67">
        <v>0</v>
      </c>
      <c r="G166" s="68">
        <f t="shared" si="51"/>
        <v>0</v>
      </c>
      <c r="H166" s="49">
        <v>748.15</v>
      </c>
      <c r="I166" s="28">
        <f t="shared" si="46"/>
        <v>3740.75</v>
      </c>
      <c r="J166" s="28">
        <v>81.850000000000023</v>
      </c>
      <c r="K166" s="28">
        <f t="shared" si="47"/>
        <v>409.25</v>
      </c>
      <c r="L166" s="28">
        <v>0</v>
      </c>
      <c r="M166" s="28">
        <f t="shared" si="48"/>
        <v>0</v>
      </c>
      <c r="N166" s="24">
        <v>0</v>
      </c>
      <c r="O166" s="24">
        <f t="shared" si="49"/>
        <v>0</v>
      </c>
      <c r="P166" s="24"/>
      <c r="Q166" s="24"/>
      <c r="R166" s="25">
        <v>0.247</v>
      </c>
      <c r="S166" s="24">
        <f t="shared" si="50"/>
        <v>1.24</v>
      </c>
      <c r="T166" s="21"/>
      <c r="U166" s="21"/>
      <c r="V166" s="21"/>
      <c r="W166" s="21"/>
      <c r="X166" s="21"/>
      <c r="Y166" s="21"/>
      <c r="Z166" s="21"/>
      <c r="AA166" s="21"/>
      <c r="AB166" s="21"/>
      <c r="AC166" s="21" t="s">
        <v>58</v>
      </c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</row>
    <row r="167" spans="1:58" outlineLevel="1" x14ac:dyDescent="0.2">
      <c r="A167" s="62" t="s">
        <v>306</v>
      </c>
      <c r="B167" s="63" t="s">
        <v>244</v>
      </c>
      <c r="C167" s="64" t="s">
        <v>379</v>
      </c>
      <c r="D167" s="65" t="s">
        <v>65</v>
      </c>
      <c r="E167" s="66">
        <v>8</v>
      </c>
      <c r="F167" s="67">
        <v>0</v>
      </c>
      <c r="G167" s="68">
        <f t="shared" si="51"/>
        <v>0</v>
      </c>
      <c r="H167" s="49">
        <v>445.87</v>
      </c>
      <c r="I167" s="28">
        <f t="shared" si="46"/>
        <v>3566.96</v>
      </c>
      <c r="J167" s="28">
        <v>89.13</v>
      </c>
      <c r="K167" s="28">
        <f t="shared" si="47"/>
        <v>713.04</v>
      </c>
      <c r="L167" s="28">
        <v>0</v>
      </c>
      <c r="M167" s="28">
        <f t="shared" si="48"/>
        <v>0</v>
      </c>
      <c r="N167" s="24">
        <v>0</v>
      </c>
      <c r="O167" s="24">
        <f t="shared" si="49"/>
        <v>0</v>
      </c>
      <c r="P167" s="24"/>
      <c r="Q167" s="24"/>
      <c r="R167" s="25">
        <v>0.26900000000000002</v>
      </c>
      <c r="S167" s="24">
        <f t="shared" si="50"/>
        <v>2.15</v>
      </c>
      <c r="T167" s="21"/>
      <c r="U167" s="21"/>
      <c r="V167" s="21"/>
      <c r="W167" s="21"/>
      <c r="X167" s="21"/>
      <c r="Y167" s="21"/>
      <c r="Z167" s="21"/>
      <c r="AA167" s="21"/>
      <c r="AB167" s="21"/>
      <c r="AC167" s="21" t="s">
        <v>58</v>
      </c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</row>
    <row r="168" spans="1:58" outlineLevel="1" x14ac:dyDescent="0.2">
      <c r="A168" s="62" t="s">
        <v>307</v>
      </c>
      <c r="B168" s="63" t="s">
        <v>245</v>
      </c>
      <c r="C168" s="64" t="s">
        <v>380</v>
      </c>
      <c r="D168" s="65" t="s">
        <v>65</v>
      </c>
      <c r="E168" s="66">
        <v>2</v>
      </c>
      <c r="F168" s="67">
        <v>0</v>
      </c>
      <c r="G168" s="68">
        <f t="shared" si="51"/>
        <v>0</v>
      </c>
      <c r="H168" s="49">
        <v>331.87</v>
      </c>
      <c r="I168" s="28">
        <f t="shared" si="46"/>
        <v>663.74</v>
      </c>
      <c r="J168" s="28">
        <v>89.13</v>
      </c>
      <c r="K168" s="28">
        <f t="shared" si="47"/>
        <v>178.26</v>
      </c>
      <c r="L168" s="28">
        <v>0</v>
      </c>
      <c r="M168" s="28">
        <f t="shared" si="48"/>
        <v>0</v>
      </c>
      <c r="N168" s="24">
        <v>0</v>
      </c>
      <c r="O168" s="24">
        <f t="shared" si="49"/>
        <v>0</v>
      </c>
      <c r="P168" s="24"/>
      <c r="Q168" s="24"/>
      <c r="R168" s="25">
        <v>0.26900000000000002</v>
      </c>
      <c r="S168" s="24">
        <f t="shared" si="50"/>
        <v>0.54</v>
      </c>
      <c r="T168" s="21"/>
      <c r="U168" s="21"/>
      <c r="V168" s="21"/>
      <c r="W168" s="21"/>
      <c r="X168" s="21"/>
      <c r="Y168" s="21"/>
      <c r="Z168" s="21"/>
      <c r="AA168" s="21"/>
      <c r="AB168" s="21"/>
      <c r="AC168" s="21" t="s">
        <v>58</v>
      </c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</row>
    <row r="169" spans="1:58" outlineLevel="1" x14ac:dyDescent="0.2">
      <c r="A169" s="62" t="s">
        <v>308</v>
      </c>
      <c r="B169" s="63" t="s">
        <v>291</v>
      </c>
      <c r="C169" s="64" t="s">
        <v>416</v>
      </c>
      <c r="D169" s="65" t="s">
        <v>65</v>
      </c>
      <c r="E169" s="66">
        <v>1</v>
      </c>
      <c r="F169" s="67">
        <v>0</v>
      </c>
      <c r="G169" s="68">
        <f t="shared" si="51"/>
        <v>0</v>
      </c>
      <c r="H169" s="49">
        <v>414.68</v>
      </c>
      <c r="I169" s="28">
        <f t="shared" si="46"/>
        <v>414.68</v>
      </c>
      <c r="J169" s="28">
        <v>116.32</v>
      </c>
      <c r="K169" s="28">
        <f t="shared" si="47"/>
        <v>116.32</v>
      </c>
      <c r="L169" s="28">
        <v>0</v>
      </c>
      <c r="M169" s="28">
        <f t="shared" si="48"/>
        <v>0</v>
      </c>
      <c r="N169" s="24">
        <v>0</v>
      </c>
      <c r="O169" s="24">
        <f t="shared" si="49"/>
        <v>0</v>
      </c>
      <c r="P169" s="24"/>
      <c r="Q169" s="24"/>
      <c r="R169" s="25">
        <v>0.35099999999999998</v>
      </c>
      <c r="S169" s="24">
        <f t="shared" si="50"/>
        <v>0.35</v>
      </c>
      <c r="T169" s="21"/>
      <c r="U169" s="21"/>
      <c r="V169" s="21"/>
      <c r="W169" s="21"/>
      <c r="X169" s="21"/>
      <c r="Y169" s="21"/>
      <c r="Z169" s="21"/>
      <c r="AA169" s="21"/>
      <c r="AB169" s="21"/>
      <c r="AC169" s="21" t="s">
        <v>58</v>
      </c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</row>
    <row r="170" spans="1:58" outlineLevel="1" x14ac:dyDescent="0.2">
      <c r="A170" s="62" t="s">
        <v>309</v>
      </c>
      <c r="B170" s="63" t="s">
        <v>242</v>
      </c>
      <c r="C170" s="64" t="s">
        <v>377</v>
      </c>
      <c r="D170" s="65" t="s">
        <v>65</v>
      </c>
      <c r="E170" s="66">
        <v>2</v>
      </c>
      <c r="F170" s="67">
        <v>0</v>
      </c>
      <c r="G170" s="68">
        <f t="shared" ref="G170" si="52">PRODUCT(E170,F170)</f>
        <v>0</v>
      </c>
      <c r="H170" s="49">
        <v>253.84</v>
      </c>
      <c r="I170" s="28">
        <f t="shared" si="46"/>
        <v>507.68</v>
      </c>
      <c r="J170" s="28">
        <v>27.159999999999997</v>
      </c>
      <c r="K170" s="28">
        <f t="shared" si="47"/>
        <v>54.32</v>
      </c>
      <c r="L170" s="28">
        <v>0</v>
      </c>
      <c r="M170" s="28">
        <f t="shared" si="48"/>
        <v>0</v>
      </c>
      <c r="N170" s="24">
        <v>0</v>
      </c>
      <c r="O170" s="24">
        <f t="shared" si="49"/>
        <v>0</v>
      </c>
      <c r="P170" s="24"/>
      <c r="Q170" s="24"/>
      <c r="R170" s="25">
        <v>8.2000000000000003E-2</v>
      </c>
      <c r="S170" s="24">
        <f t="shared" si="50"/>
        <v>0.16</v>
      </c>
      <c r="T170" s="21"/>
      <c r="U170" s="21"/>
      <c r="V170" s="21"/>
      <c r="W170" s="21"/>
      <c r="X170" s="21"/>
      <c r="Y170" s="21"/>
      <c r="Z170" s="21"/>
      <c r="AA170" s="21"/>
      <c r="AB170" s="21"/>
      <c r="AC170" s="21" t="s">
        <v>58</v>
      </c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</row>
    <row r="171" spans="1:58" outlineLevel="1" x14ac:dyDescent="0.2">
      <c r="A171" s="62" t="s">
        <v>310</v>
      </c>
      <c r="B171" s="63" t="s">
        <v>247</v>
      </c>
      <c r="C171" s="64" t="s">
        <v>381</v>
      </c>
      <c r="D171" s="65" t="s">
        <v>65</v>
      </c>
      <c r="E171" s="66">
        <v>5</v>
      </c>
      <c r="F171" s="67">
        <v>0</v>
      </c>
      <c r="G171" s="68">
        <f t="shared" si="51"/>
        <v>0</v>
      </c>
      <c r="H171" s="49">
        <v>253.84</v>
      </c>
      <c r="I171" s="28">
        <f t="shared" si="46"/>
        <v>1269.2</v>
      </c>
      <c r="J171" s="28">
        <v>27.159999999999997</v>
      </c>
      <c r="K171" s="28">
        <f t="shared" si="47"/>
        <v>135.80000000000001</v>
      </c>
      <c r="L171" s="28">
        <v>0</v>
      </c>
      <c r="M171" s="28">
        <f t="shared" si="48"/>
        <v>0</v>
      </c>
      <c r="N171" s="24">
        <v>0</v>
      </c>
      <c r="O171" s="24">
        <f t="shared" si="49"/>
        <v>0</v>
      </c>
      <c r="P171" s="24"/>
      <c r="Q171" s="24"/>
      <c r="R171" s="25">
        <v>8.2000000000000003E-2</v>
      </c>
      <c r="S171" s="24">
        <f t="shared" si="50"/>
        <v>0.41</v>
      </c>
      <c r="T171" s="21"/>
      <c r="U171" s="21"/>
      <c r="V171" s="21"/>
      <c r="W171" s="21"/>
      <c r="X171" s="21"/>
      <c r="Y171" s="21"/>
      <c r="Z171" s="21"/>
      <c r="AA171" s="21"/>
      <c r="AB171" s="21"/>
      <c r="AC171" s="21" t="s">
        <v>58</v>
      </c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</row>
    <row r="172" spans="1:58" outlineLevel="1" x14ac:dyDescent="0.2">
      <c r="A172" s="62" t="s">
        <v>311</v>
      </c>
      <c r="B172" s="63" t="s">
        <v>248</v>
      </c>
      <c r="C172" s="64" t="s">
        <v>249</v>
      </c>
      <c r="D172" s="65" t="s">
        <v>65</v>
      </c>
      <c r="E172" s="66">
        <v>10</v>
      </c>
      <c r="F172" s="67">
        <v>0</v>
      </c>
      <c r="G172" s="68">
        <f t="shared" si="51"/>
        <v>0</v>
      </c>
      <c r="H172" s="49">
        <v>94.34</v>
      </c>
      <c r="I172" s="28">
        <f t="shared" si="46"/>
        <v>943.4</v>
      </c>
      <c r="J172" s="28">
        <v>27.159999999999997</v>
      </c>
      <c r="K172" s="28">
        <f t="shared" si="47"/>
        <v>271.60000000000002</v>
      </c>
      <c r="L172" s="28">
        <v>0</v>
      </c>
      <c r="M172" s="28">
        <f t="shared" si="48"/>
        <v>0</v>
      </c>
      <c r="N172" s="24">
        <v>0</v>
      </c>
      <c r="O172" s="24">
        <f t="shared" si="49"/>
        <v>0</v>
      </c>
      <c r="P172" s="24"/>
      <c r="Q172" s="24"/>
      <c r="R172" s="25">
        <v>8.2000000000000003E-2</v>
      </c>
      <c r="S172" s="24">
        <f t="shared" si="50"/>
        <v>0.82</v>
      </c>
      <c r="T172" s="21"/>
      <c r="U172" s="21"/>
      <c r="V172" s="21"/>
      <c r="W172" s="21"/>
      <c r="X172" s="21"/>
      <c r="Y172" s="21"/>
      <c r="Z172" s="21"/>
      <c r="AA172" s="21"/>
      <c r="AB172" s="21"/>
      <c r="AC172" s="21" t="s">
        <v>58</v>
      </c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</row>
    <row r="173" spans="1:58" outlineLevel="1" x14ac:dyDescent="0.2">
      <c r="A173" s="62" t="s">
        <v>312</v>
      </c>
      <c r="B173" s="63" t="s">
        <v>250</v>
      </c>
      <c r="C173" s="64" t="s">
        <v>382</v>
      </c>
      <c r="D173" s="65" t="s">
        <v>65</v>
      </c>
      <c r="E173" s="66">
        <v>2</v>
      </c>
      <c r="F173" s="67">
        <v>0</v>
      </c>
      <c r="G173" s="68">
        <f t="shared" si="51"/>
        <v>0</v>
      </c>
      <c r="H173" s="49">
        <v>488.87</v>
      </c>
      <c r="I173" s="28">
        <f t="shared" si="46"/>
        <v>977.74</v>
      </c>
      <c r="J173" s="28">
        <v>89.13</v>
      </c>
      <c r="K173" s="28">
        <f t="shared" si="47"/>
        <v>178.26</v>
      </c>
      <c r="L173" s="28">
        <v>0</v>
      </c>
      <c r="M173" s="28">
        <f t="shared" si="48"/>
        <v>0</v>
      </c>
      <c r="N173" s="24">
        <v>0</v>
      </c>
      <c r="O173" s="24">
        <f t="shared" si="49"/>
        <v>0</v>
      </c>
      <c r="P173" s="24"/>
      <c r="Q173" s="24"/>
      <c r="R173" s="25">
        <v>0.26900000000000002</v>
      </c>
      <c r="S173" s="24">
        <f t="shared" si="50"/>
        <v>0.54</v>
      </c>
      <c r="T173" s="21"/>
      <c r="U173" s="21"/>
      <c r="V173" s="21"/>
      <c r="W173" s="21"/>
      <c r="X173" s="21"/>
      <c r="Y173" s="21"/>
      <c r="Z173" s="21"/>
      <c r="AA173" s="21"/>
      <c r="AB173" s="21"/>
      <c r="AC173" s="21" t="s">
        <v>58</v>
      </c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</row>
    <row r="174" spans="1:58" outlineLevel="1" x14ac:dyDescent="0.2">
      <c r="A174" s="62" t="s">
        <v>313</v>
      </c>
      <c r="B174" s="63" t="s">
        <v>251</v>
      </c>
      <c r="C174" s="64" t="s">
        <v>252</v>
      </c>
      <c r="D174" s="65" t="s">
        <v>65</v>
      </c>
      <c r="E174" s="66">
        <v>4</v>
      </c>
      <c r="F174" s="67">
        <v>0</v>
      </c>
      <c r="G174" s="68">
        <f t="shared" si="51"/>
        <v>0</v>
      </c>
      <c r="H174" s="49">
        <v>314.24</v>
      </c>
      <c r="I174" s="28">
        <f t="shared" si="46"/>
        <v>1256.96</v>
      </c>
      <c r="J174" s="28">
        <v>126.25999999999999</v>
      </c>
      <c r="K174" s="28">
        <f t="shared" si="47"/>
        <v>505.04</v>
      </c>
      <c r="L174" s="28">
        <v>0</v>
      </c>
      <c r="M174" s="28">
        <f t="shared" si="48"/>
        <v>0</v>
      </c>
      <c r="N174" s="24">
        <v>0</v>
      </c>
      <c r="O174" s="24">
        <f t="shared" si="49"/>
        <v>0</v>
      </c>
      <c r="P174" s="24"/>
      <c r="Q174" s="24"/>
      <c r="R174" s="25">
        <v>0.38100000000000001</v>
      </c>
      <c r="S174" s="24">
        <f t="shared" si="50"/>
        <v>1.52</v>
      </c>
      <c r="T174" s="21"/>
      <c r="U174" s="21"/>
      <c r="V174" s="21"/>
      <c r="W174" s="21"/>
      <c r="X174" s="21"/>
      <c r="Y174" s="21"/>
      <c r="Z174" s="21"/>
      <c r="AA174" s="21"/>
      <c r="AB174" s="21"/>
      <c r="AC174" s="21" t="s">
        <v>58</v>
      </c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</row>
    <row r="175" spans="1:58" outlineLevel="1" x14ac:dyDescent="0.2">
      <c r="A175" s="62" t="s">
        <v>314</v>
      </c>
      <c r="B175" s="63" t="s">
        <v>253</v>
      </c>
      <c r="C175" s="64" t="s">
        <v>254</v>
      </c>
      <c r="D175" s="65" t="s">
        <v>65</v>
      </c>
      <c r="E175" s="66">
        <v>4</v>
      </c>
      <c r="F175" s="67">
        <v>0</v>
      </c>
      <c r="G175" s="68">
        <f t="shared" si="51"/>
        <v>0</v>
      </c>
      <c r="H175" s="49">
        <v>39.6</v>
      </c>
      <c r="I175" s="28">
        <f t="shared" si="46"/>
        <v>158.4</v>
      </c>
      <c r="J175" s="28">
        <v>104.4</v>
      </c>
      <c r="K175" s="28">
        <f t="shared" si="47"/>
        <v>417.6</v>
      </c>
      <c r="L175" s="28">
        <v>0</v>
      </c>
      <c r="M175" s="28">
        <f t="shared" si="48"/>
        <v>0</v>
      </c>
      <c r="N175" s="24">
        <v>0</v>
      </c>
      <c r="O175" s="24">
        <f t="shared" si="49"/>
        <v>0</v>
      </c>
      <c r="P175" s="24"/>
      <c r="Q175" s="24"/>
      <c r="R175" s="25">
        <v>0.27800000000000002</v>
      </c>
      <c r="S175" s="24">
        <f t="shared" si="50"/>
        <v>1.1100000000000001</v>
      </c>
      <c r="T175" s="21"/>
      <c r="U175" s="21"/>
      <c r="V175" s="21"/>
      <c r="W175" s="21"/>
      <c r="X175" s="21"/>
      <c r="Y175" s="21"/>
      <c r="Z175" s="21"/>
      <c r="AA175" s="21"/>
      <c r="AB175" s="21"/>
      <c r="AC175" s="21" t="s">
        <v>58</v>
      </c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</row>
    <row r="176" spans="1:58" outlineLevel="1" x14ac:dyDescent="0.2">
      <c r="A176" s="62" t="s">
        <v>315</v>
      </c>
      <c r="B176" s="63" t="s">
        <v>255</v>
      </c>
      <c r="C176" s="64" t="s">
        <v>256</v>
      </c>
      <c r="D176" s="65" t="s">
        <v>0</v>
      </c>
      <c r="E176" s="66">
        <f>SUM(G162:G175)</f>
        <v>0</v>
      </c>
      <c r="F176" s="67">
        <v>0</v>
      </c>
      <c r="G176" s="68">
        <f t="shared" si="51"/>
        <v>0</v>
      </c>
      <c r="H176" s="49">
        <v>0</v>
      </c>
      <c r="I176" s="28">
        <f t="shared" si="46"/>
        <v>0</v>
      </c>
      <c r="J176" s="28">
        <v>0.4</v>
      </c>
      <c r="K176" s="28">
        <f t="shared" si="47"/>
        <v>0</v>
      </c>
      <c r="L176" s="28">
        <v>0</v>
      </c>
      <c r="M176" s="28">
        <f t="shared" si="48"/>
        <v>0</v>
      </c>
      <c r="N176" s="24">
        <v>0</v>
      </c>
      <c r="O176" s="24">
        <f t="shared" si="49"/>
        <v>0</v>
      </c>
      <c r="P176" s="24"/>
      <c r="Q176" s="24"/>
      <c r="R176" s="25">
        <v>0</v>
      </c>
      <c r="S176" s="24">
        <f t="shared" si="50"/>
        <v>0</v>
      </c>
      <c r="T176" s="21"/>
      <c r="U176" s="21"/>
      <c r="V176" s="21"/>
      <c r="W176" s="21"/>
      <c r="X176" s="21"/>
      <c r="Y176" s="21"/>
      <c r="Z176" s="21"/>
      <c r="AA176" s="21"/>
      <c r="AB176" s="21"/>
      <c r="AC176" s="21" t="s">
        <v>58</v>
      </c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</row>
    <row r="177" spans="1:58" x14ac:dyDescent="0.2">
      <c r="A177" s="57" t="s">
        <v>53</v>
      </c>
      <c r="B177" s="69" t="s">
        <v>26</v>
      </c>
      <c r="C177" s="70" t="s">
        <v>27</v>
      </c>
      <c r="D177" s="71"/>
      <c r="E177" s="72"/>
      <c r="F177" s="73"/>
      <c r="G177" s="74">
        <f>SUM(G178:G187)</f>
        <v>0</v>
      </c>
      <c r="H177" s="50"/>
      <c r="I177" s="29">
        <f>SUM(I178:I187)</f>
        <v>27623.329999999998</v>
      </c>
      <c r="J177" s="29"/>
      <c r="K177" s="29">
        <f>SUM(K178:K187)</f>
        <v>4580.07</v>
      </c>
      <c r="L177" s="29"/>
      <c r="M177" s="29">
        <f>SUM(M178:M187)</f>
        <v>0</v>
      </c>
      <c r="N177" s="26"/>
      <c r="O177" s="26">
        <f>SUM(O178:O187)</f>
        <v>0.24968000000000001</v>
      </c>
      <c r="P177" s="26"/>
      <c r="Q177" s="26"/>
      <c r="R177" s="27"/>
      <c r="S177" s="26">
        <f>SUM(S178:S187)</f>
        <v>15.900000000000002</v>
      </c>
      <c r="AC177" t="s">
        <v>54</v>
      </c>
    </row>
    <row r="178" spans="1:58" outlineLevel="1" x14ac:dyDescent="0.2">
      <c r="A178" s="62" t="s">
        <v>284</v>
      </c>
      <c r="B178" s="63" t="s">
        <v>257</v>
      </c>
      <c r="C178" s="64" t="s">
        <v>258</v>
      </c>
      <c r="D178" s="65" t="s">
        <v>65</v>
      </c>
      <c r="E178" s="66">
        <v>4</v>
      </c>
      <c r="F178" s="67">
        <v>0</v>
      </c>
      <c r="G178" s="68">
        <f>PRODUCT(E178,F178)</f>
        <v>0</v>
      </c>
      <c r="H178" s="49">
        <v>15.34</v>
      </c>
      <c r="I178" s="28">
        <f t="shared" ref="I178:I187" si="53">ROUND(E178*H178,2)</f>
        <v>61.36</v>
      </c>
      <c r="J178" s="28">
        <v>77.459999999999994</v>
      </c>
      <c r="K178" s="28">
        <f t="shared" ref="K178:K187" si="54">ROUND(E178*J178,2)</f>
        <v>309.83999999999997</v>
      </c>
      <c r="L178" s="28">
        <v>0</v>
      </c>
      <c r="M178" s="28">
        <f t="shared" ref="M178:M187" si="55">G178*(1+L178/100)</f>
        <v>0</v>
      </c>
      <c r="N178" s="24">
        <v>2.4930000000000001E-2</v>
      </c>
      <c r="O178" s="24">
        <f t="shared" ref="O178:O187" si="56">ROUND(E178*N178,5)</f>
        <v>9.9720000000000003E-2</v>
      </c>
      <c r="P178" s="24"/>
      <c r="Q178" s="24"/>
      <c r="R178" s="25">
        <v>0.26800000000000002</v>
      </c>
      <c r="S178" s="24">
        <f t="shared" ref="S178:S187" si="57">ROUND(E178*R178,2)</f>
        <v>1.07</v>
      </c>
      <c r="T178" s="21"/>
      <c r="U178" s="21"/>
      <c r="V178" s="21"/>
      <c r="W178" s="21"/>
      <c r="X178" s="21"/>
      <c r="Y178" s="21"/>
      <c r="Z178" s="21"/>
      <c r="AA178" s="21"/>
      <c r="AB178" s="21"/>
      <c r="AC178" s="21" t="s">
        <v>58</v>
      </c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</row>
    <row r="179" spans="1:58" outlineLevel="1" x14ac:dyDescent="0.2">
      <c r="A179" s="62" t="s">
        <v>285</v>
      </c>
      <c r="B179" s="63" t="s">
        <v>259</v>
      </c>
      <c r="C179" s="64" t="s">
        <v>260</v>
      </c>
      <c r="D179" s="65" t="s">
        <v>65</v>
      </c>
      <c r="E179" s="66">
        <v>4</v>
      </c>
      <c r="F179" s="67">
        <v>0</v>
      </c>
      <c r="G179" s="68">
        <f t="shared" ref="G179:G187" si="58">PRODUCT(E179,F179)</f>
        <v>0</v>
      </c>
      <c r="H179" s="49">
        <v>18.68</v>
      </c>
      <c r="I179" s="28">
        <f t="shared" si="53"/>
        <v>74.72</v>
      </c>
      <c r="J179" s="28">
        <v>101.32</v>
      </c>
      <c r="K179" s="28">
        <f t="shared" si="54"/>
        <v>405.28</v>
      </c>
      <c r="L179" s="28">
        <v>0</v>
      </c>
      <c r="M179" s="28">
        <f t="shared" si="55"/>
        <v>0</v>
      </c>
      <c r="N179" s="24">
        <v>3.7490000000000002E-2</v>
      </c>
      <c r="O179" s="24">
        <f t="shared" si="56"/>
        <v>0.14996000000000001</v>
      </c>
      <c r="P179" s="24"/>
      <c r="Q179" s="24"/>
      <c r="R179" s="25">
        <v>0.35</v>
      </c>
      <c r="S179" s="24">
        <f t="shared" si="57"/>
        <v>1.4</v>
      </c>
      <c r="T179" s="21"/>
      <c r="U179" s="21"/>
      <c r="V179" s="21"/>
      <c r="W179" s="21"/>
      <c r="X179" s="21"/>
      <c r="Y179" s="21"/>
      <c r="Z179" s="21"/>
      <c r="AA179" s="21"/>
      <c r="AB179" s="21"/>
      <c r="AC179" s="21" t="s">
        <v>58</v>
      </c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</row>
    <row r="180" spans="1:58" outlineLevel="1" x14ac:dyDescent="0.2">
      <c r="A180" s="62" t="s">
        <v>286</v>
      </c>
      <c r="B180" s="63" t="s">
        <v>261</v>
      </c>
      <c r="C180" s="64" t="s">
        <v>262</v>
      </c>
      <c r="D180" s="65" t="s">
        <v>263</v>
      </c>
      <c r="E180" s="66">
        <v>120</v>
      </c>
      <c r="F180" s="67">
        <v>0</v>
      </c>
      <c r="G180" s="68">
        <f t="shared" si="58"/>
        <v>0</v>
      </c>
      <c r="H180" s="49">
        <v>0</v>
      </c>
      <c r="I180" s="28">
        <f t="shared" si="53"/>
        <v>0</v>
      </c>
      <c r="J180" s="28">
        <v>15</v>
      </c>
      <c r="K180" s="28">
        <f t="shared" si="54"/>
        <v>1800</v>
      </c>
      <c r="L180" s="28">
        <v>0</v>
      </c>
      <c r="M180" s="28">
        <f t="shared" si="55"/>
        <v>0</v>
      </c>
      <c r="N180" s="24">
        <v>0</v>
      </c>
      <c r="O180" s="24">
        <f t="shared" si="56"/>
        <v>0</v>
      </c>
      <c r="P180" s="24"/>
      <c r="Q180" s="24"/>
      <c r="R180" s="25">
        <v>5.1999999999999998E-2</v>
      </c>
      <c r="S180" s="24">
        <f t="shared" si="57"/>
        <v>6.24</v>
      </c>
      <c r="T180" s="21"/>
      <c r="U180" s="21"/>
      <c r="V180" s="21"/>
      <c r="W180" s="21"/>
      <c r="X180" s="21"/>
      <c r="Y180" s="21"/>
      <c r="Z180" s="21"/>
      <c r="AA180" s="21"/>
      <c r="AB180" s="21"/>
      <c r="AC180" s="21" t="s">
        <v>58</v>
      </c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</row>
    <row r="181" spans="1:58" outlineLevel="1" x14ac:dyDescent="0.2">
      <c r="A181" s="62" t="s">
        <v>304</v>
      </c>
      <c r="B181" s="63" t="s">
        <v>264</v>
      </c>
      <c r="C181" s="64" t="s">
        <v>265</v>
      </c>
      <c r="D181" s="65" t="s">
        <v>65</v>
      </c>
      <c r="E181" s="66">
        <v>3</v>
      </c>
      <c r="F181" s="67">
        <v>0</v>
      </c>
      <c r="G181" s="68">
        <f t="shared" si="58"/>
        <v>0</v>
      </c>
      <c r="H181" s="49">
        <v>0</v>
      </c>
      <c r="I181" s="28">
        <f t="shared" si="53"/>
        <v>0</v>
      </c>
      <c r="J181" s="28">
        <v>44.4</v>
      </c>
      <c r="K181" s="28">
        <f t="shared" si="54"/>
        <v>133.19999999999999</v>
      </c>
      <c r="L181" s="28">
        <v>0</v>
      </c>
      <c r="M181" s="28">
        <f t="shared" si="55"/>
        <v>0</v>
      </c>
      <c r="N181" s="24">
        <v>0</v>
      </c>
      <c r="O181" s="24">
        <f t="shared" si="56"/>
        <v>0</v>
      </c>
      <c r="P181" s="24"/>
      <c r="Q181" s="24"/>
      <c r="R181" s="25">
        <v>0.13400000000000001</v>
      </c>
      <c r="S181" s="24">
        <f t="shared" si="57"/>
        <v>0.4</v>
      </c>
      <c r="T181" s="21"/>
      <c r="U181" s="21"/>
      <c r="V181" s="21"/>
      <c r="W181" s="21"/>
      <c r="X181" s="21"/>
      <c r="Y181" s="21"/>
      <c r="Z181" s="21"/>
      <c r="AA181" s="21"/>
      <c r="AB181" s="21"/>
      <c r="AC181" s="21" t="s">
        <v>58</v>
      </c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</row>
    <row r="182" spans="1:58" outlineLevel="1" x14ac:dyDescent="0.2">
      <c r="A182" s="62" t="s">
        <v>305</v>
      </c>
      <c r="B182" s="63" t="s">
        <v>266</v>
      </c>
      <c r="C182" s="64" t="s">
        <v>267</v>
      </c>
      <c r="D182" s="65" t="s">
        <v>65</v>
      </c>
      <c r="E182" s="66">
        <v>5</v>
      </c>
      <c r="F182" s="67">
        <v>0</v>
      </c>
      <c r="G182" s="68">
        <f t="shared" si="58"/>
        <v>0</v>
      </c>
      <c r="H182" s="49">
        <v>0</v>
      </c>
      <c r="I182" s="28">
        <f t="shared" si="53"/>
        <v>0</v>
      </c>
      <c r="J182" s="28">
        <v>88.8</v>
      </c>
      <c r="K182" s="28">
        <f t="shared" si="54"/>
        <v>444</v>
      </c>
      <c r="L182" s="28">
        <v>0</v>
      </c>
      <c r="M182" s="28">
        <f t="shared" si="55"/>
        <v>0</v>
      </c>
      <c r="N182" s="24">
        <v>0</v>
      </c>
      <c r="O182" s="24">
        <f t="shared" si="56"/>
        <v>0</v>
      </c>
      <c r="P182" s="24"/>
      <c r="Q182" s="24"/>
      <c r="R182" s="25">
        <v>0.26800000000000002</v>
      </c>
      <c r="S182" s="24">
        <f t="shared" si="57"/>
        <v>1.34</v>
      </c>
      <c r="T182" s="21"/>
      <c r="U182" s="21"/>
      <c r="V182" s="21"/>
      <c r="W182" s="21"/>
      <c r="X182" s="21"/>
      <c r="Y182" s="21"/>
      <c r="Z182" s="21"/>
      <c r="AA182" s="21"/>
      <c r="AB182" s="21"/>
      <c r="AC182" s="21" t="s">
        <v>58</v>
      </c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</row>
    <row r="183" spans="1:58" outlineLevel="1" x14ac:dyDescent="0.2">
      <c r="A183" s="62" t="s">
        <v>306</v>
      </c>
      <c r="B183" s="63" t="s">
        <v>268</v>
      </c>
      <c r="C183" s="64" t="s">
        <v>383</v>
      </c>
      <c r="D183" s="65" t="s">
        <v>65</v>
      </c>
      <c r="E183" s="66">
        <v>1</v>
      </c>
      <c r="F183" s="67">
        <v>0</v>
      </c>
      <c r="G183" s="68">
        <f t="shared" si="58"/>
        <v>0</v>
      </c>
      <c r="H183" s="49">
        <v>4797.66</v>
      </c>
      <c r="I183" s="28">
        <f t="shared" si="53"/>
        <v>4797.66</v>
      </c>
      <c r="J183" s="28">
        <v>282.34000000000015</v>
      </c>
      <c r="K183" s="28">
        <f t="shared" si="54"/>
        <v>282.33999999999997</v>
      </c>
      <c r="L183" s="28">
        <v>0</v>
      </c>
      <c r="M183" s="28">
        <f t="shared" si="55"/>
        <v>0</v>
      </c>
      <c r="N183" s="24">
        <v>0</v>
      </c>
      <c r="O183" s="24">
        <f t="shared" si="56"/>
        <v>0</v>
      </c>
      <c r="P183" s="24"/>
      <c r="Q183" s="24"/>
      <c r="R183" s="25">
        <v>1.0369999999999999</v>
      </c>
      <c r="S183" s="24">
        <f t="shared" si="57"/>
        <v>1.04</v>
      </c>
      <c r="T183" s="21"/>
      <c r="U183" s="21"/>
      <c r="V183" s="21"/>
      <c r="W183" s="21"/>
      <c r="X183" s="21"/>
      <c r="Y183" s="21"/>
      <c r="Z183" s="21"/>
      <c r="AA183" s="21"/>
      <c r="AB183" s="21"/>
      <c r="AC183" s="21" t="s">
        <v>58</v>
      </c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</row>
    <row r="184" spans="1:58" outlineLevel="1" x14ac:dyDescent="0.2">
      <c r="A184" s="62" t="s">
        <v>307</v>
      </c>
      <c r="B184" s="63" t="s">
        <v>269</v>
      </c>
      <c r="C184" s="64" t="s">
        <v>424</v>
      </c>
      <c r="D184" s="65" t="s">
        <v>65</v>
      </c>
      <c r="E184" s="66">
        <v>2</v>
      </c>
      <c r="F184" s="67">
        <v>0</v>
      </c>
      <c r="G184" s="68">
        <f t="shared" si="58"/>
        <v>0</v>
      </c>
      <c r="H184" s="49">
        <v>5702.19</v>
      </c>
      <c r="I184" s="28">
        <f t="shared" si="53"/>
        <v>11404.38</v>
      </c>
      <c r="J184" s="28">
        <v>322.8100000000004</v>
      </c>
      <c r="K184" s="28">
        <f t="shared" si="54"/>
        <v>645.62</v>
      </c>
      <c r="L184" s="28">
        <v>0</v>
      </c>
      <c r="M184" s="28">
        <f t="shared" si="55"/>
        <v>0</v>
      </c>
      <c r="N184" s="24">
        <v>0</v>
      </c>
      <c r="O184" s="24">
        <f t="shared" si="56"/>
        <v>0</v>
      </c>
      <c r="P184" s="24"/>
      <c r="Q184" s="24"/>
      <c r="R184" s="25">
        <v>1.177</v>
      </c>
      <c r="S184" s="24">
        <f t="shared" si="57"/>
        <v>2.35</v>
      </c>
      <c r="T184" s="21"/>
      <c r="U184" s="21"/>
      <c r="V184" s="21"/>
      <c r="W184" s="21"/>
      <c r="X184" s="21"/>
      <c r="Y184" s="21"/>
      <c r="Z184" s="21"/>
      <c r="AA184" s="21"/>
      <c r="AB184" s="21"/>
      <c r="AC184" s="21" t="s">
        <v>58</v>
      </c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</row>
    <row r="185" spans="1:58" outlineLevel="1" x14ac:dyDescent="0.2">
      <c r="A185" s="62" t="s">
        <v>308</v>
      </c>
      <c r="B185" s="63" t="s">
        <v>270</v>
      </c>
      <c r="C185" s="64" t="s">
        <v>425</v>
      </c>
      <c r="D185" s="65" t="s">
        <v>65</v>
      </c>
      <c r="E185" s="66">
        <v>1</v>
      </c>
      <c r="F185" s="67">
        <v>0</v>
      </c>
      <c r="G185" s="68">
        <f t="shared" si="58"/>
        <v>0</v>
      </c>
      <c r="H185" s="49">
        <v>5385.16</v>
      </c>
      <c r="I185" s="28">
        <f t="shared" si="53"/>
        <v>5385.16</v>
      </c>
      <c r="J185" s="28">
        <v>274.84000000000015</v>
      </c>
      <c r="K185" s="28">
        <f t="shared" si="54"/>
        <v>274.83999999999997</v>
      </c>
      <c r="L185" s="28">
        <v>0</v>
      </c>
      <c r="M185" s="28">
        <f t="shared" si="55"/>
        <v>0</v>
      </c>
      <c r="N185" s="24">
        <v>0</v>
      </c>
      <c r="O185" s="24">
        <f t="shared" si="56"/>
        <v>0</v>
      </c>
      <c r="P185" s="24"/>
      <c r="Q185" s="24"/>
      <c r="R185" s="25">
        <v>1.0109999999999999</v>
      </c>
      <c r="S185" s="24">
        <f t="shared" si="57"/>
        <v>1.01</v>
      </c>
      <c r="T185" s="21"/>
      <c r="U185" s="21"/>
      <c r="V185" s="21"/>
      <c r="W185" s="21"/>
      <c r="X185" s="21"/>
      <c r="Y185" s="21"/>
      <c r="Z185" s="21"/>
      <c r="AA185" s="21"/>
      <c r="AB185" s="21"/>
      <c r="AC185" s="21" t="s">
        <v>58</v>
      </c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</row>
    <row r="186" spans="1:58" outlineLevel="1" x14ac:dyDescent="0.2">
      <c r="A186" s="62" t="s">
        <v>309</v>
      </c>
      <c r="B186" s="63" t="s">
        <v>271</v>
      </c>
      <c r="C186" s="64" t="s">
        <v>426</v>
      </c>
      <c r="D186" s="65" t="s">
        <v>65</v>
      </c>
      <c r="E186" s="66">
        <v>1</v>
      </c>
      <c r="F186" s="67">
        <v>0</v>
      </c>
      <c r="G186" s="68">
        <f t="shared" si="58"/>
        <v>0</v>
      </c>
      <c r="H186" s="49">
        <v>5900.05</v>
      </c>
      <c r="I186" s="28">
        <f t="shared" si="53"/>
        <v>5900.05</v>
      </c>
      <c r="J186" s="28">
        <v>284.94999999999982</v>
      </c>
      <c r="K186" s="28">
        <f t="shared" si="54"/>
        <v>284.95</v>
      </c>
      <c r="L186" s="28">
        <v>0</v>
      </c>
      <c r="M186" s="28">
        <f t="shared" si="55"/>
        <v>0</v>
      </c>
      <c r="N186" s="24">
        <v>0</v>
      </c>
      <c r="O186" s="24">
        <f t="shared" si="56"/>
        <v>0</v>
      </c>
      <c r="P186" s="24"/>
      <c r="Q186" s="24"/>
      <c r="R186" s="25">
        <v>1.046</v>
      </c>
      <c r="S186" s="24">
        <f t="shared" si="57"/>
        <v>1.05</v>
      </c>
      <c r="T186" s="21"/>
      <c r="U186" s="21"/>
      <c r="V186" s="21"/>
      <c r="W186" s="21"/>
      <c r="X186" s="21"/>
      <c r="Y186" s="21"/>
      <c r="Z186" s="21"/>
      <c r="AA186" s="21"/>
      <c r="AB186" s="21"/>
      <c r="AC186" s="21" t="s">
        <v>58</v>
      </c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</row>
    <row r="187" spans="1:58" outlineLevel="1" x14ac:dyDescent="0.2">
      <c r="A187" s="62" t="s">
        <v>310</v>
      </c>
      <c r="B187" s="63" t="s">
        <v>272</v>
      </c>
      <c r="C187" s="64" t="s">
        <v>273</v>
      </c>
      <c r="D187" s="65" t="s">
        <v>0</v>
      </c>
      <c r="E187" s="66">
        <f>SUM(G178:G186)</f>
        <v>0</v>
      </c>
      <c r="F187" s="67">
        <v>0</v>
      </c>
      <c r="G187" s="68">
        <f t="shared" si="58"/>
        <v>0</v>
      </c>
      <c r="H187" s="49">
        <v>0</v>
      </c>
      <c r="I187" s="28">
        <f t="shared" si="53"/>
        <v>0</v>
      </c>
      <c r="J187" s="28">
        <v>2.9</v>
      </c>
      <c r="K187" s="28">
        <f t="shared" si="54"/>
        <v>0</v>
      </c>
      <c r="L187" s="28">
        <v>0</v>
      </c>
      <c r="M187" s="28">
        <f t="shared" si="55"/>
        <v>0</v>
      </c>
      <c r="N187" s="24">
        <v>0</v>
      </c>
      <c r="O187" s="24">
        <f t="shared" si="56"/>
        <v>0</v>
      </c>
      <c r="P187" s="24"/>
      <c r="Q187" s="24"/>
      <c r="R187" s="25">
        <v>0</v>
      </c>
      <c r="S187" s="24">
        <f t="shared" si="57"/>
        <v>0</v>
      </c>
      <c r="T187" s="21"/>
      <c r="U187" s="21"/>
      <c r="V187" s="21"/>
      <c r="W187" s="21"/>
      <c r="X187" s="21"/>
      <c r="Y187" s="21"/>
      <c r="Z187" s="21"/>
      <c r="AA187" s="21"/>
      <c r="AB187" s="21"/>
      <c r="AC187" s="21" t="s">
        <v>58</v>
      </c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</row>
    <row r="188" spans="1:58" x14ac:dyDescent="0.2">
      <c r="A188" s="57" t="s">
        <v>53</v>
      </c>
      <c r="B188" s="69" t="s">
        <v>28</v>
      </c>
      <c r="C188" s="70" t="s">
        <v>29</v>
      </c>
      <c r="D188" s="71"/>
      <c r="E188" s="72"/>
      <c r="F188" s="73"/>
      <c r="G188" s="74">
        <f>SUM(G189:G191)</f>
        <v>0</v>
      </c>
      <c r="H188" s="50"/>
      <c r="I188" s="29">
        <f>SUM(I189:I191)</f>
        <v>6480</v>
      </c>
      <c r="J188" s="29"/>
      <c r="K188" s="29">
        <f>SUM(K189:K191)</f>
        <v>61565</v>
      </c>
      <c r="L188" s="29"/>
      <c r="M188" s="29">
        <f>SUM(M189:M191)</f>
        <v>0</v>
      </c>
      <c r="N188" s="26"/>
      <c r="O188" s="26">
        <f>SUM(O189:O191)</f>
        <v>0.05</v>
      </c>
      <c r="P188" s="26"/>
      <c r="Q188" s="26"/>
      <c r="R188" s="27"/>
      <c r="S188" s="26">
        <f>SUM(S189:S191)</f>
        <v>196.54999999999998</v>
      </c>
      <c r="AC188" t="s">
        <v>54</v>
      </c>
    </row>
    <row r="189" spans="1:58" outlineLevel="1" x14ac:dyDescent="0.2">
      <c r="A189" s="62" t="s">
        <v>284</v>
      </c>
      <c r="B189" s="63" t="s">
        <v>274</v>
      </c>
      <c r="C189" s="64" t="s">
        <v>275</v>
      </c>
      <c r="D189" s="65" t="s">
        <v>276</v>
      </c>
      <c r="E189" s="66">
        <v>50</v>
      </c>
      <c r="F189" s="67">
        <v>0</v>
      </c>
      <c r="G189" s="68">
        <f>PRODUCT(E189,F189)</f>
        <v>0</v>
      </c>
      <c r="H189" s="49">
        <v>5.13</v>
      </c>
      <c r="I189" s="28">
        <f>ROUND(E189*H189,2)</f>
        <v>256.5</v>
      </c>
      <c r="J189" s="28">
        <v>28.27</v>
      </c>
      <c r="K189" s="28">
        <f>ROUND(E189*J189,2)</f>
        <v>1413.5</v>
      </c>
      <c r="L189" s="28">
        <v>0</v>
      </c>
      <c r="M189" s="28">
        <f>G189*(1+L189/100)</f>
        <v>0</v>
      </c>
      <c r="N189" s="24">
        <v>1E-3</v>
      </c>
      <c r="O189" s="24">
        <f>ROUND(E189*N189,5)</f>
        <v>0.05</v>
      </c>
      <c r="P189" s="24"/>
      <c r="Q189" s="24"/>
      <c r="R189" s="25">
        <v>9.7000000000000003E-2</v>
      </c>
      <c r="S189" s="24">
        <f>ROUND(E189*R189,2)</f>
        <v>4.8499999999999996</v>
      </c>
      <c r="T189" s="21"/>
      <c r="U189" s="21"/>
      <c r="V189" s="21"/>
      <c r="W189" s="21"/>
      <c r="X189" s="21"/>
      <c r="Y189" s="21"/>
      <c r="Z189" s="21"/>
      <c r="AA189" s="21"/>
      <c r="AB189" s="21"/>
      <c r="AC189" s="21" t="s">
        <v>58</v>
      </c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</row>
    <row r="190" spans="1:58" outlineLevel="1" x14ac:dyDescent="0.2">
      <c r="A190" s="62" t="s">
        <v>285</v>
      </c>
      <c r="B190" s="63" t="s">
        <v>277</v>
      </c>
      <c r="C190" s="64" t="s">
        <v>278</v>
      </c>
      <c r="D190" s="65" t="s">
        <v>276</v>
      </c>
      <c r="E190" s="66">
        <v>450</v>
      </c>
      <c r="F190" s="67">
        <v>0</v>
      </c>
      <c r="G190" s="68">
        <f t="shared" ref="G190:G191" si="59">PRODUCT(E190,F190)</f>
        <v>0</v>
      </c>
      <c r="H190" s="49">
        <v>13.83</v>
      </c>
      <c r="I190" s="28">
        <f>ROUND(E190*H190,2)</f>
        <v>6223.5</v>
      </c>
      <c r="J190" s="28">
        <v>133.66999999999999</v>
      </c>
      <c r="K190" s="28">
        <f>ROUND(E190*J190,2)</f>
        <v>60151.5</v>
      </c>
      <c r="L190" s="28">
        <v>0</v>
      </c>
      <c r="M190" s="28">
        <f>G190*(1+L190/100)</f>
        <v>0</v>
      </c>
      <c r="N190" s="24">
        <v>0</v>
      </c>
      <c r="O190" s="24">
        <f>ROUND(E190*N190,5)</f>
        <v>0</v>
      </c>
      <c r="P190" s="24"/>
      <c r="Q190" s="24"/>
      <c r="R190" s="25">
        <v>0.42599999999999999</v>
      </c>
      <c r="S190" s="24">
        <f>ROUND(E190*R190,2)</f>
        <v>191.7</v>
      </c>
      <c r="T190" s="21"/>
      <c r="U190" s="21"/>
      <c r="V190" s="21"/>
      <c r="W190" s="21"/>
      <c r="X190" s="21"/>
      <c r="Y190" s="21"/>
      <c r="Z190" s="21"/>
      <c r="AA190" s="21"/>
      <c r="AB190" s="21"/>
      <c r="AC190" s="21" t="s">
        <v>58</v>
      </c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</row>
    <row r="191" spans="1:58" outlineLevel="1" x14ac:dyDescent="0.2">
      <c r="A191" s="62" t="s">
        <v>286</v>
      </c>
      <c r="B191" s="63" t="s">
        <v>279</v>
      </c>
      <c r="C191" s="64" t="s">
        <v>280</v>
      </c>
      <c r="D191" s="65" t="s">
        <v>0</v>
      </c>
      <c r="E191" s="66">
        <f>SUM(G189:G190)</f>
        <v>0</v>
      </c>
      <c r="F191" s="67">
        <v>0</v>
      </c>
      <c r="G191" s="68">
        <f t="shared" si="59"/>
        <v>0</v>
      </c>
      <c r="H191" s="49">
        <v>0</v>
      </c>
      <c r="I191" s="28">
        <f>ROUND(E191*H191,2)</f>
        <v>0</v>
      </c>
      <c r="J191" s="28">
        <v>1.95</v>
      </c>
      <c r="K191" s="28">
        <f>ROUND(E191*J191,2)</f>
        <v>0</v>
      </c>
      <c r="L191" s="28">
        <v>0</v>
      </c>
      <c r="M191" s="28">
        <f>G191*(1+L191/100)</f>
        <v>0</v>
      </c>
      <c r="N191" s="24">
        <v>0</v>
      </c>
      <c r="O191" s="24">
        <f>ROUND(E191*N191,5)</f>
        <v>0</v>
      </c>
      <c r="P191" s="24"/>
      <c r="Q191" s="24"/>
      <c r="R191" s="25">
        <v>0</v>
      </c>
      <c r="S191" s="24">
        <f>ROUND(E191*R191,2)</f>
        <v>0</v>
      </c>
      <c r="T191" s="21"/>
      <c r="U191" s="21"/>
      <c r="V191" s="21"/>
      <c r="W191" s="21"/>
      <c r="X191" s="21"/>
      <c r="Y191" s="21"/>
      <c r="Z191" s="21"/>
      <c r="AA191" s="21"/>
      <c r="AB191" s="21"/>
      <c r="AC191" s="21" t="s">
        <v>58</v>
      </c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</row>
    <row r="192" spans="1:58" x14ac:dyDescent="0.2">
      <c r="A192" s="57" t="s">
        <v>53</v>
      </c>
      <c r="B192" s="69" t="s">
        <v>30</v>
      </c>
      <c r="C192" s="70" t="s">
        <v>287</v>
      </c>
      <c r="D192" s="71"/>
      <c r="E192" s="72"/>
      <c r="F192" s="73"/>
      <c r="G192" s="74">
        <f>SUM(G193:G198)</f>
        <v>0</v>
      </c>
      <c r="H192" s="50"/>
      <c r="I192" s="29">
        <f>SUM(I198:I198)</f>
        <v>914.24</v>
      </c>
      <c r="J192" s="29"/>
      <c r="K192" s="29">
        <f>SUM(K198:K198)</f>
        <v>2605.7600000000002</v>
      </c>
      <c r="L192" s="29"/>
      <c r="M192" s="29">
        <f>SUM(M198:M198)</f>
        <v>0</v>
      </c>
      <c r="N192" s="26"/>
      <c r="O192" s="26">
        <f>SUM(O198:O198)</f>
        <v>0</v>
      </c>
      <c r="P192" s="26"/>
      <c r="Q192" s="26"/>
      <c r="R192" s="27"/>
      <c r="S192" s="26">
        <f>SUM(S198:S198)</f>
        <v>8.74</v>
      </c>
      <c r="AC192" t="s">
        <v>54</v>
      </c>
    </row>
    <row r="193" spans="1:58" outlineLevel="1" x14ac:dyDescent="0.2">
      <c r="A193" s="62" t="s">
        <v>284</v>
      </c>
      <c r="B193" s="63"/>
      <c r="C193" s="64" t="s">
        <v>423</v>
      </c>
      <c r="D193" s="65" t="s">
        <v>123</v>
      </c>
      <c r="E193" s="66">
        <v>18</v>
      </c>
      <c r="F193" s="67">
        <v>0</v>
      </c>
      <c r="G193" s="68">
        <f t="shared" ref="G193:G198" si="60">PRODUCT(E193,F193)</f>
        <v>0</v>
      </c>
      <c r="H193" s="51">
        <v>28.57</v>
      </c>
      <c r="I193" s="32">
        <f t="shared" ref="I193:I198" si="61">ROUND(E193*H193,2)</f>
        <v>514.26</v>
      </c>
      <c r="J193" s="32">
        <v>81.430000000000007</v>
      </c>
      <c r="K193" s="32">
        <f t="shared" ref="K193:K198" si="62">ROUND(E193*J193,2)</f>
        <v>1465.74</v>
      </c>
      <c r="L193" s="32">
        <v>0</v>
      </c>
      <c r="M193" s="32">
        <f t="shared" ref="M193:M198" si="63">G193*(1+L193/100)</f>
        <v>0</v>
      </c>
      <c r="N193" s="33">
        <v>0</v>
      </c>
      <c r="O193" s="33">
        <f t="shared" ref="O193:O198" si="64">ROUND(E193*N193,5)</f>
        <v>0</v>
      </c>
      <c r="P193" s="33"/>
      <c r="Q193" s="33"/>
      <c r="R193" s="34">
        <v>0.27300000000000002</v>
      </c>
      <c r="S193" s="33">
        <f t="shared" ref="S193:S198" si="65">ROUND(E193*R193,2)</f>
        <v>4.91</v>
      </c>
      <c r="T193" s="21"/>
      <c r="U193" s="21"/>
      <c r="V193" s="21"/>
      <c r="W193" s="21"/>
      <c r="X193" s="21"/>
      <c r="Y193" s="21"/>
      <c r="Z193" s="21"/>
      <c r="AA193" s="21"/>
      <c r="AB193" s="21"/>
      <c r="AC193" s="21" t="s">
        <v>58</v>
      </c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</row>
    <row r="194" spans="1:58" outlineLevel="1" x14ac:dyDescent="0.2">
      <c r="A194" s="62" t="s">
        <v>285</v>
      </c>
      <c r="B194" s="63"/>
      <c r="C194" s="64" t="s">
        <v>288</v>
      </c>
      <c r="D194" s="65" t="s">
        <v>289</v>
      </c>
      <c r="E194" s="66">
        <v>25</v>
      </c>
      <c r="F194" s="67">
        <v>0</v>
      </c>
      <c r="G194" s="68">
        <f t="shared" si="60"/>
        <v>0</v>
      </c>
      <c r="H194" s="51">
        <v>28.57</v>
      </c>
      <c r="I194" s="32">
        <f t="shared" si="61"/>
        <v>714.25</v>
      </c>
      <c r="J194" s="32">
        <v>81.430000000000007</v>
      </c>
      <c r="K194" s="32">
        <f t="shared" si="62"/>
        <v>2035.75</v>
      </c>
      <c r="L194" s="32">
        <v>0</v>
      </c>
      <c r="M194" s="32">
        <f t="shared" si="63"/>
        <v>0</v>
      </c>
      <c r="N194" s="33">
        <v>0</v>
      </c>
      <c r="O194" s="33">
        <f t="shared" si="64"/>
        <v>0</v>
      </c>
      <c r="P194" s="33"/>
      <c r="Q194" s="33"/>
      <c r="R194" s="34">
        <v>0.27300000000000002</v>
      </c>
      <c r="S194" s="33">
        <f t="shared" si="65"/>
        <v>6.83</v>
      </c>
      <c r="T194" s="21"/>
      <c r="U194" s="21"/>
      <c r="V194" s="21"/>
      <c r="W194" s="21"/>
      <c r="X194" s="21"/>
      <c r="Y194" s="21"/>
      <c r="Z194" s="21"/>
      <c r="AA194" s="21"/>
      <c r="AB194" s="21"/>
      <c r="AC194" s="21" t="s">
        <v>58</v>
      </c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</row>
    <row r="195" spans="1:58" outlineLevel="1" x14ac:dyDescent="0.2">
      <c r="A195" s="62" t="s">
        <v>286</v>
      </c>
      <c r="B195" s="63"/>
      <c r="C195" s="64" t="s">
        <v>419</v>
      </c>
      <c r="D195" s="65" t="s">
        <v>289</v>
      </c>
      <c r="E195" s="66">
        <v>50</v>
      </c>
      <c r="F195" s="67">
        <v>0</v>
      </c>
      <c r="G195" s="68">
        <f t="shared" si="60"/>
        <v>0</v>
      </c>
      <c r="H195" s="51">
        <v>28.57</v>
      </c>
      <c r="I195" s="32">
        <f t="shared" si="61"/>
        <v>1428.5</v>
      </c>
      <c r="J195" s="32">
        <v>81.430000000000007</v>
      </c>
      <c r="K195" s="32">
        <f t="shared" si="62"/>
        <v>4071.5</v>
      </c>
      <c r="L195" s="32">
        <v>0</v>
      </c>
      <c r="M195" s="32">
        <f t="shared" si="63"/>
        <v>0</v>
      </c>
      <c r="N195" s="33">
        <v>0</v>
      </c>
      <c r="O195" s="33">
        <f t="shared" si="64"/>
        <v>0</v>
      </c>
      <c r="P195" s="33"/>
      <c r="Q195" s="33"/>
      <c r="R195" s="34">
        <v>0.27300000000000002</v>
      </c>
      <c r="S195" s="33">
        <f t="shared" si="65"/>
        <v>13.65</v>
      </c>
      <c r="T195" s="21"/>
      <c r="U195" s="21"/>
      <c r="V195" s="21"/>
      <c r="W195" s="21"/>
      <c r="X195" s="21"/>
      <c r="Y195" s="21"/>
      <c r="Z195" s="21"/>
      <c r="AA195" s="21"/>
      <c r="AB195" s="21"/>
      <c r="AC195" s="21" t="s">
        <v>58</v>
      </c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</row>
    <row r="196" spans="1:58" outlineLevel="1" x14ac:dyDescent="0.2">
      <c r="A196" s="62" t="s">
        <v>304</v>
      </c>
      <c r="B196" s="63"/>
      <c r="C196" s="64" t="s">
        <v>420</v>
      </c>
      <c r="D196" s="65" t="s">
        <v>289</v>
      </c>
      <c r="E196" s="66">
        <v>30</v>
      </c>
      <c r="F196" s="67">
        <v>0</v>
      </c>
      <c r="G196" s="68">
        <f t="shared" si="60"/>
        <v>0</v>
      </c>
      <c r="H196" s="51">
        <v>28.57</v>
      </c>
      <c r="I196" s="32">
        <f t="shared" si="61"/>
        <v>857.1</v>
      </c>
      <c r="J196" s="32">
        <v>81.430000000000007</v>
      </c>
      <c r="K196" s="32">
        <f t="shared" si="62"/>
        <v>2442.9</v>
      </c>
      <c r="L196" s="32">
        <v>0</v>
      </c>
      <c r="M196" s="32">
        <f t="shared" si="63"/>
        <v>0</v>
      </c>
      <c r="N196" s="33">
        <v>0</v>
      </c>
      <c r="O196" s="33">
        <f t="shared" si="64"/>
        <v>0</v>
      </c>
      <c r="P196" s="33"/>
      <c r="Q196" s="33"/>
      <c r="R196" s="34">
        <v>0.27300000000000002</v>
      </c>
      <c r="S196" s="33">
        <f t="shared" si="65"/>
        <v>8.19</v>
      </c>
      <c r="T196" s="21"/>
      <c r="U196" s="21"/>
      <c r="V196" s="21"/>
      <c r="W196" s="21"/>
      <c r="X196" s="21"/>
      <c r="Y196" s="21"/>
      <c r="Z196" s="21"/>
      <c r="AA196" s="21"/>
      <c r="AB196" s="21"/>
      <c r="AC196" s="21" t="s">
        <v>58</v>
      </c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</row>
    <row r="197" spans="1:58" outlineLevel="1" x14ac:dyDescent="0.2">
      <c r="A197" s="62" t="s">
        <v>305</v>
      </c>
      <c r="B197" s="63"/>
      <c r="C197" s="64" t="s">
        <v>421</v>
      </c>
      <c r="D197" s="65" t="s">
        <v>289</v>
      </c>
      <c r="E197" s="66">
        <v>10</v>
      </c>
      <c r="F197" s="67">
        <v>0</v>
      </c>
      <c r="G197" s="68">
        <f t="shared" si="60"/>
        <v>0</v>
      </c>
      <c r="H197" s="51">
        <v>28.57</v>
      </c>
      <c r="I197" s="32">
        <f t="shared" si="61"/>
        <v>285.7</v>
      </c>
      <c r="J197" s="32">
        <v>81.430000000000007</v>
      </c>
      <c r="K197" s="32">
        <f t="shared" si="62"/>
        <v>814.3</v>
      </c>
      <c r="L197" s="32">
        <v>0</v>
      </c>
      <c r="M197" s="32">
        <f t="shared" si="63"/>
        <v>0</v>
      </c>
      <c r="N197" s="33">
        <v>0</v>
      </c>
      <c r="O197" s="33">
        <f t="shared" si="64"/>
        <v>0</v>
      </c>
      <c r="P197" s="33"/>
      <c r="Q197" s="33"/>
      <c r="R197" s="34">
        <v>0.27300000000000002</v>
      </c>
      <c r="S197" s="33">
        <f t="shared" si="65"/>
        <v>2.73</v>
      </c>
      <c r="T197" s="21"/>
      <c r="U197" s="21"/>
      <c r="V197" s="21"/>
      <c r="W197" s="21"/>
      <c r="X197" s="21"/>
      <c r="Y197" s="21"/>
      <c r="Z197" s="21"/>
      <c r="AA197" s="21"/>
      <c r="AB197" s="21"/>
      <c r="AC197" s="21" t="s">
        <v>58</v>
      </c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</row>
    <row r="198" spans="1:58" ht="13.5" outlineLevel="1" thickBot="1" x14ac:dyDescent="0.25">
      <c r="A198" s="75" t="s">
        <v>306</v>
      </c>
      <c r="B198" s="76"/>
      <c r="C198" s="77" t="s">
        <v>422</v>
      </c>
      <c r="D198" s="78" t="s">
        <v>289</v>
      </c>
      <c r="E198" s="79">
        <v>32</v>
      </c>
      <c r="F198" s="67">
        <v>0</v>
      </c>
      <c r="G198" s="80">
        <f t="shared" si="60"/>
        <v>0</v>
      </c>
      <c r="H198" s="51">
        <v>28.57</v>
      </c>
      <c r="I198" s="32">
        <f t="shared" si="61"/>
        <v>914.24</v>
      </c>
      <c r="J198" s="32">
        <v>81.430000000000007</v>
      </c>
      <c r="K198" s="32">
        <f t="shared" si="62"/>
        <v>2605.7600000000002</v>
      </c>
      <c r="L198" s="32">
        <v>0</v>
      </c>
      <c r="M198" s="32">
        <f t="shared" si="63"/>
        <v>0</v>
      </c>
      <c r="N198" s="33">
        <v>0</v>
      </c>
      <c r="O198" s="33">
        <f t="shared" si="64"/>
        <v>0</v>
      </c>
      <c r="P198" s="33"/>
      <c r="Q198" s="33"/>
      <c r="R198" s="34">
        <v>0.27300000000000002</v>
      </c>
      <c r="S198" s="33">
        <f t="shared" si="65"/>
        <v>8.74</v>
      </c>
      <c r="T198" s="21"/>
      <c r="U198" s="21"/>
      <c r="V198" s="21"/>
      <c r="W198" s="21"/>
      <c r="X198" s="21"/>
      <c r="Y198" s="21"/>
      <c r="Z198" s="21"/>
      <c r="AA198" s="21"/>
      <c r="AB198" s="21"/>
      <c r="AC198" s="21" t="s">
        <v>58</v>
      </c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</row>
    <row r="199" spans="1:58" x14ac:dyDescent="0.2">
      <c r="A199" s="39"/>
      <c r="B199" s="40" t="s">
        <v>281</v>
      </c>
      <c r="C199" s="41" t="s">
        <v>281</v>
      </c>
      <c r="D199" s="42"/>
      <c r="E199" s="43"/>
      <c r="F199" s="42"/>
      <c r="G199" s="4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AA199">
        <v>15</v>
      </c>
      <c r="AB199">
        <v>21</v>
      </c>
    </row>
    <row r="200" spans="1:58" ht="13.5" thickBot="1" x14ac:dyDescent="0.25">
      <c r="A200" s="6"/>
      <c r="B200" s="45"/>
      <c r="C200" s="81" t="s">
        <v>290</v>
      </c>
      <c r="D200" s="7"/>
      <c r="E200" s="46"/>
      <c r="F200" s="7"/>
      <c r="G200" s="87">
        <f>SUM(G192+G188+G177+G161+G143+G136+G113+G110+G93+G8+G50)</f>
        <v>0</v>
      </c>
      <c r="AC200" t="s">
        <v>282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/ORSYeM+7yHlcS/hHyiz4EHlYxs4X6h12qN76Uwg8g0=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nlDoJCYZGKqYfl1LVDk4GWASpXJ5s0i3hwn8x3KGsK8=</DigestValue>
    </Reference>
  </SignedInfo>
  <SignatureValue>LmUKzG19hlvxjBspuaLKtuKjksSSFjMH2EgQIsqKATfHP/hCPd45H4nLa8dtGuw19V87SxMWBLtx
wbY+K9Sgmvwv3tuosWqTIEf4+uY+R5uRA/0aLRY0h+Wo77Mjr88oTLDmMpoKyUa+iBt8ijzvmygR
qfNxvZNh5m2D1MxzMMuja3Fap7XXSAoaMhEjvaKd3JS17k5t6AWIv/Fjk0Ghhdia8yztu1iAe2Br
rsg2VmRdhF4yIyHGb+/FpbZ+ZH+2DO/ySFH6ukxPOifvirXGCAIEvw0pFR4QJpjb8/pkjyfcWV2g
orQVMS9b38MZn+DpPHys/jHoAn7SlYEGArVQog==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BQUyjhub/0Q1sDy9NCCcm10EnotN9tBWyTBUyFIr5Yo=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3SyjNrBv1u2t9qTHcfFxSoWAhFmWUghAq3+sxkaYZg0=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445ud1kZ0kcTJKq/EIUNSu2WHy9zgHkOyrbjBEXQvu8=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lU15zJKtS9cFjewsr0ntmyEaYJ4o27BoKo12V8K8dvY=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7e8Qu3RNAMtVQs4INDsLY0aXrJWhvHjxM+2zu9Vjfag=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lU15zJKtS9cFjewsr0ntmyEaYJ4o27BoKo12V8K8dvY=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dJcpKm8VTKYrq9CIuHlYBsn0VAd6J0pJsmRvUfg4beQ=</DigestValue>
      </Reference>
      <Reference URI="/xl/styles.xml?ContentType=application/vnd.openxmlformats-officedocument.spreadsheetml.styles+xml">
        <DigestMethod Algorithm="http://www.w3.org/2001/04/xmlenc#sha256"/>
        <DigestValue>8CDHuIuJefbT4cbDxWdVKZiB1dnBn0Z+RCd5dP6uUG8=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P1mabYEp5bk8cSeHIhVmb8lOfJfjK+72zlFA17fHkr8=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KgvMe5bJVXHsCTCEEiLxmtD+bjzd1GnC+GsGEWDhsT4=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COlCvK/sawko1dn56R4wpHN4O0KTtQC9KT+LIM3K+ys=</DigestValue>
      </Reference>
      <Reference URI="/xl/worksheets/sheet2.xml?ContentType=application/vnd.openxmlformats-officedocument.spreadsheetml.worksheet+xml">
        <DigestMethod Algorithm="http://www.w3.org/2001/04/xmlenc#sha256"/>
        <DigestValue>YXyRuYO4gjRmkwh7qNSgTM/JSm1kOvcexQzFAAXd2ug=</DigestValue>
      </Reference>
      <Reference URI="/xl/worksheets/sheet3.xml?ContentType=application/vnd.openxmlformats-officedocument.spreadsheetml.worksheet+xml">
        <DigestMethod Algorithm="http://www.w3.org/2001/04/xmlenc#sha256"/>
        <DigestValue>Y+JPD21xDmLp/7iYCHa4RPQQstlV6stOURco1dghEiQ=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2017-05-19T11:30:06Z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2017-05-19T11:30:06Z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 Pol</vt:lpstr>
      <vt:lpstr>'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Vladislava Moravcova</dc:creator>
  <cp:lastModifiedBy>Projekty</cp:lastModifiedBy>
  <cp:lastPrinted>2017-02-08T03:42:41Z</cp:lastPrinted>
  <dcterms:created xsi:type="dcterms:W3CDTF">2009-04-08T07:15:50Z</dcterms:created>
  <dcterms:modified xsi:type="dcterms:W3CDTF">2017-05-19T11:30:01Z</dcterms:modified>
</cp:coreProperties>
</file>